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filterPrivacy="1" codeName="ThisWorkbook" defaultThemeVersion="124226"/>
  <xr:revisionPtr revIDLastSave="0" documentId="13_ncr:1_{BDEE90C2-194C-49BE-9C40-123FCEDC79E8}" xr6:coauthVersionLast="47" xr6:coauthVersionMax="47" xr10:uidLastSave="{00000000-0000-0000-0000-000000000000}"/>
  <bookViews>
    <workbookView xWindow="-110" yWindow="-110" windowWidth="19420" windowHeight="10420" tabRatio="803" activeTab="20"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64" l="1"/>
  <c r="G29" i="64"/>
  <c r="H28" i="64"/>
  <c r="G28" i="64"/>
  <c r="E28" i="64"/>
  <c r="D28" i="64"/>
  <c r="I27" i="64"/>
  <c r="I29" i="64" s="1"/>
  <c r="F27" i="64"/>
  <c r="F29" i="64" s="1"/>
  <c r="E27" i="64"/>
  <c r="E29" i="64" s="1"/>
  <c r="D27" i="64"/>
  <c r="D29" i="64" s="1"/>
  <c r="C27" i="64"/>
  <c r="C29" i="64" s="1"/>
  <c r="B27" i="64"/>
  <c r="B29" i="64" s="1"/>
  <c r="I26" i="64"/>
  <c r="I28" i="64" s="1"/>
  <c r="F26" i="64"/>
  <c r="F28" i="64" s="1"/>
  <c r="E26" i="64"/>
  <c r="D26" i="64"/>
  <c r="C26" i="64"/>
  <c r="C28" i="64" s="1"/>
  <c r="B26" i="64"/>
  <c r="B28" i="64" s="1"/>
  <c r="J25" i="64"/>
  <c r="J24" i="64"/>
  <c r="J23" i="64"/>
  <c r="J22" i="64"/>
  <c r="J21" i="64"/>
  <c r="J20" i="64"/>
  <c r="J19" i="64"/>
  <c r="J18" i="64"/>
  <c r="J17" i="64"/>
  <c r="J16" i="64"/>
  <c r="J15" i="64"/>
  <c r="J14" i="64"/>
  <c r="J13" i="64"/>
  <c r="J12" i="64"/>
  <c r="J11" i="64"/>
  <c r="J10" i="64"/>
  <c r="J9" i="64"/>
  <c r="J8" i="64"/>
  <c r="J7" i="64"/>
  <c r="J27" i="64" s="1"/>
  <c r="J29" i="64" s="1"/>
  <c r="J6" i="64"/>
  <c r="J26" i="64" s="1"/>
  <c r="J28" i="64" s="1"/>
  <c r="J5" i="64"/>
  <c r="J4" i="64"/>
  <c r="D9" i="40" l="1"/>
  <c r="D8" i="40"/>
  <c r="D7" i="40"/>
  <c r="D6" i="40"/>
  <c r="D5" i="40"/>
  <c r="K3" i="40"/>
  <c r="J5" i="40" s="1"/>
  <c r="J3" i="40"/>
  <c r="K27" i="58" l="1"/>
  <c r="J27" i="58"/>
  <c r="K24" i="58"/>
  <c r="J24" i="58"/>
  <c r="K21" i="58"/>
  <c r="J21" i="58"/>
  <c r="K18" i="58"/>
  <c r="J18" i="58"/>
  <c r="K15" i="58"/>
  <c r="J15" i="58"/>
  <c r="K12" i="58"/>
  <c r="J12" i="58"/>
  <c r="K9" i="58"/>
  <c r="J9" i="58"/>
  <c r="K6" i="58"/>
  <c r="J6" i="58"/>
  <c r="H12" i="70" l="1"/>
  <c r="G12" i="70"/>
  <c r="F12" i="70"/>
  <c r="E12" i="70"/>
  <c r="D12" i="70"/>
  <c r="C12" i="70"/>
  <c r="B12" i="70"/>
  <c r="G19" i="57"/>
  <c r="F19" i="57"/>
  <c r="E19" i="57"/>
  <c r="D19" i="57"/>
  <c r="C19" i="57"/>
  <c r="B19" i="57"/>
  <c r="G18" i="57"/>
  <c r="F18" i="57"/>
  <c r="E18" i="57"/>
  <c r="D18" i="57"/>
  <c r="C18" i="57"/>
  <c r="B18" i="57"/>
  <c r="E12" i="36" l="1"/>
  <c r="D12" i="36"/>
  <c r="C12" i="36"/>
  <c r="B12" i="36"/>
  <c r="K82" i="23" l="1"/>
  <c r="J82" i="23"/>
  <c r="I82" i="23"/>
  <c r="H82" i="23"/>
  <c r="G82" i="23"/>
  <c r="F82" i="23"/>
  <c r="E82" i="23"/>
  <c r="D82" i="23"/>
  <c r="C82" i="23"/>
  <c r="M82" i="23" s="1"/>
  <c r="B82" i="23"/>
  <c r="L82" i="23" s="1"/>
  <c r="M81" i="23"/>
  <c r="L81" i="23"/>
  <c r="M80" i="23"/>
  <c r="L80" i="23"/>
  <c r="M79" i="23"/>
  <c r="L79" i="23"/>
  <c r="M78" i="23"/>
  <c r="L78" i="23"/>
  <c r="K74" i="23"/>
  <c r="J74" i="23"/>
  <c r="I74" i="23"/>
  <c r="H74" i="23"/>
  <c r="G74" i="23"/>
  <c r="F74" i="23"/>
  <c r="E74" i="23"/>
  <c r="D74" i="23"/>
  <c r="C74" i="23"/>
  <c r="M74" i="23" s="1"/>
  <c r="B74" i="23"/>
  <c r="L74" i="23" s="1"/>
  <c r="M73" i="23"/>
  <c r="L73" i="23"/>
  <c r="M72" i="23"/>
  <c r="L72" i="23"/>
  <c r="M71" i="23"/>
  <c r="L71" i="23"/>
  <c r="M70" i="23"/>
  <c r="L70" i="23"/>
  <c r="K66" i="23"/>
  <c r="J66" i="23"/>
  <c r="I66" i="23"/>
  <c r="H66" i="23"/>
  <c r="G66" i="23"/>
  <c r="F66" i="23"/>
  <c r="E66" i="23"/>
  <c r="D66" i="23"/>
  <c r="C66" i="23"/>
  <c r="M66" i="23" s="1"/>
  <c r="B66" i="23"/>
  <c r="L66" i="23" s="1"/>
  <c r="M65" i="23"/>
  <c r="L65" i="23"/>
  <c r="M64" i="23"/>
  <c r="L64" i="23"/>
  <c r="M63" i="23"/>
  <c r="L63" i="23"/>
  <c r="M62" i="23"/>
  <c r="L62" i="23"/>
  <c r="K58" i="23"/>
  <c r="J58" i="23"/>
  <c r="I58" i="23"/>
  <c r="H58" i="23"/>
  <c r="G58" i="23"/>
  <c r="F58" i="23"/>
  <c r="E58" i="23"/>
  <c r="D58" i="23"/>
  <c r="C58" i="23"/>
  <c r="M58" i="23" s="1"/>
  <c r="B58" i="23"/>
  <c r="L58" i="23" s="1"/>
  <c r="M57" i="23"/>
  <c r="L57" i="23"/>
  <c r="M56" i="23"/>
  <c r="L56" i="23"/>
  <c r="M55" i="23"/>
  <c r="L55" i="23"/>
  <c r="M54" i="23"/>
  <c r="L54" i="23"/>
  <c r="K50" i="23"/>
  <c r="J50" i="23"/>
  <c r="I50" i="23"/>
  <c r="H50" i="23"/>
  <c r="G50" i="23"/>
  <c r="F50" i="23"/>
  <c r="E50" i="23"/>
  <c r="D50" i="23"/>
  <c r="C50" i="23"/>
  <c r="M50" i="23" s="1"/>
  <c r="B50" i="23"/>
  <c r="L50" i="23" s="1"/>
  <c r="M49" i="23"/>
  <c r="L49" i="23"/>
  <c r="M48" i="23"/>
  <c r="L48" i="23"/>
  <c r="M47" i="23"/>
  <c r="L47" i="23"/>
  <c r="M46" i="23"/>
  <c r="L46" i="23"/>
  <c r="K42" i="23"/>
  <c r="J42" i="23"/>
  <c r="I42" i="23"/>
  <c r="H42" i="23"/>
  <c r="G42" i="23"/>
  <c r="F42" i="23"/>
  <c r="E42" i="23"/>
  <c r="D42" i="23"/>
  <c r="C42" i="23"/>
  <c r="M42" i="23" s="1"/>
  <c r="B42" i="23"/>
  <c r="L42" i="23" s="1"/>
  <c r="M41" i="23"/>
  <c r="L41" i="23"/>
  <c r="M40" i="23"/>
  <c r="L40" i="23"/>
  <c r="M39" i="23"/>
  <c r="L39" i="23"/>
  <c r="M38" i="23"/>
  <c r="L38" i="23"/>
  <c r="K34" i="23"/>
  <c r="J34" i="23"/>
  <c r="I34" i="23"/>
  <c r="H34" i="23"/>
  <c r="G34" i="23"/>
  <c r="F34" i="23"/>
  <c r="E34" i="23"/>
  <c r="D34" i="23"/>
  <c r="C34" i="23"/>
  <c r="M34" i="23" s="1"/>
  <c r="B34" i="23"/>
  <c r="L34" i="23" s="1"/>
  <c r="M33" i="23"/>
  <c r="L33" i="23"/>
  <c r="M32" i="23"/>
  <c r="L32" i="23"/>
  <c r="M31" i="23"/>
  <c r="L31" i="23"/>
  <c r="M30" i="23"/>
  <c r="L30" i="23"/>
  <c r="K26" i="23"/>
  <c r="J26" i="23"/>
  <c r="I26" i="23"/>
  <c r="H26" i="23"/>
  <c r="G26" i="23"/>
  <c r="F26" i="23"/>
  <c r="E26" i="23"/>
  <c r="D26" i="23"/>
  <c r="C26" i="23"/>
  <c r="M26" i="23" s="1"/>
  <c r="B26" i="23"/>
  <c r="L26" i="23" s="1"/>
  <c r="M25" i="23"/>
  <c r="L25" i="23"/>
  <c r="M24" i="23"/>
  <c r="L24" i="23"/>
  <c r="M23" i="23"/>
  <c r="L23" i="23"/>
  <c r="M22" i="23"/>
  <c r="L22" i="23"/>
  <c r="K18" i="23"/>
  <c r="J18" i="23"/>
  <c r="I18" i="23"/>
  <c r="H18" i="23"/>
  <c r="G18" i="23"/>
  <c r="F18" i="23"/>
  <c r="E18" i="23"/>
  <c r="D18" i="23"/>
  <c r="C18" i="23"/>
  <c r="M18" i="23" s="1"/>
  <c r="B18" i="23"/>
  <c r="L18" i="23" s="1"/>
  <c r="M17" i="23"/>
  <c r="L17" i="23"/>
  <c r="M16" i="23"/>
  <c r="L16" i="23"/>
  <c r="M15" i="23"/>
  <c r="L15" i="23"/>
  <c r="M14" i="23"/>
  <c r="L14" i="23"/>
  <c r="K10" i="23"/>
  <c r="K83" i="23" s="1"/>
  <c r="J10" i="23"/>
  <c r="J83" i="23" s="1"/>
  <c r="I10" i="23"/>
  <c r="I83" i="23" s="1"/>
  <c r="H10" i="23"/>
  <c r="H83" i="23" s="1"/>
  <c r="G10" i="23"/>
  <c r="G83" i="23" s="1"/>
  <c r="F10" i="23"/>
  <c r="F83" i="23" s="1"/>
  <c r="E10" i="23"/>
  <c r="E83" i="23" s="1"/>
  <c r="D10" i="23"/>
  <c r="D83" i="23" s="1"/>
  <c r="C10" i="23"/>
  <c r="M10" i="23" s="1"/>
  <c r="M83" i="23" s="1"/>
  <c r="B10" i="23"/>
  <c r="B83" i="23" s="1"/>
  <c r="M9" i="23"/>
  <c r="L9" i="23"/>
  <c r="M8" i="23"/>
  <c r="L8" i="23"/>
  <c r="M7" i="23"/>
  <c r="L7" i="23"/>
  <c r="M6" i="23"/>
  <c r="L6" i="23"/>
  <c r="W11" i="67"/>
  <c r="V11" i="67"/>
  <c r="U11" i="67"/>
  <c r="T11" i="67"/>
  <c r="S11" i="67"/>
  <c r="R11" i="67"/>
  <c r="Q11" i="67"/>
  <c r="P11" i="67"/>
  <c r="O11" i="67"/>
  <c r="N11" i="67"/>
  <c r="M11" i="67"/>
  <c r="L11" i="67"/>
  <c r="K11" i="67"/>
  <c r="J11" i="67"/>
  <c r="I11" i="67"/>
  <c r="H11" i="67"/>
  <c r="G11" i="67"/>
  <c r="F11" i="67"/>
  <c r="E11" i="67"/>
  <c r="D11" i="67"/>
  <c r="C11" i="67"/>
  <c r="Y11" i="67" s="1"/>
  <c r="B11" i="67"/>
  <c r="X11" i="67" s="1"/>
  <c r="Y10" i="67"/>
  <c r="X10" i="67"/>
  <c r="Y9" i="67"/>
  <c r="X9" i="67"/>
  <c r="Y8" i="67"/>
  <c r="X8" i="67"/>
  <c r="Y7" i="67"/>
  <c r="X7" i="67"/>
  <c r="Y6" i="67"/>
  <c r="X6" i="67"/>
  <c r="Y5" i="67"/>
  <c r="X5" i="67"/>
  <c r="M25" i="66"/>
  <c r="L25" i="66"/>
  <c r="K25" i="66"/>
  <c r="J25" i="66"/>
  <c r="I25" i="66"/>
  <c r="H25" i="66"/>
  <c r="G25" i="66"/>
  <c r="F25" i="66"/>
  <c r="E25" i="66"/>
  <c r="D25" i="66"/>
  <c r="C25" i="66"/>
  <c r="B25" i="66" s="1"/>
  <c r="N25" i="66" s="1"/>
  <c r="M24" i="66"/>
  <c r="L24" i="66"/>
  <c r="K24" i="66"/>
  <c r="J24" i="66"/>
  <c r="I24" i="66"/>
  <c r="H24" i="66"/>
  <c r="G24" i="66"/>
  <c r="F24" i="66"/>
  <c r="E24" i="66"/>
  <c r="D24" i="66"/>
  <c r="C24" i="66"/>
  <c r="B24" i="66" s="1"/>
  <c r="N24" i="66" s="1"/>
  <c r="B23" i="66"/>
  <c r="N23" i="66" s="1"/>
  <c r="B22" i="66"/>
  <c r="N22" i="66" s="1"/>
  <c r="B21" i="66"/>
  <c r="N21" i="66" s="1"/>
  <c r="B20" i="66"/>
  <c r="N20" i="66" s="1"/>
  <c r="B19" i="66"/>
  <c r="N19" i="66" s="1"/>
  <c r="B18" i="66"/>
  <c r="N18" i="66" s="1"/>
  <c r="B17" i="66"/>
  <c r="N17" i="66" s="1"/>
  <c r="B16" i="66"/>
  <c r="N16" i="66" s="1"/>
  <c r="B15" i="66"/>
  <c r="N15" i="66" s="1"/>
  <c r="N14" i="66"/>
  <c r="B14" i="66"/>
  <c r="B13" i="66"/>
  <c r="N13" i="66" s="1"/>
  <c r="N12" i="66"/>
  <c r="B12" i="66"/>
  <c r="B11" i="66"/>
  <c r="N11" i="66" s="1"/>
  <c r="N10" i="66"/>
  <c r="B10" i="66"/>
  <c r="B9" i="66"/>
  <c r="N9" i="66" s="1"/>
  <c r="N8" i="66"/>
  <c r="B8" i="66"/>
  <c r="B7" i="66"/>
  <c r="N7" i="66" s="1"/>
  <c r="N6" i="66"/>
  <c r="B6" i="66"/>
  <c r="B5" i="66"/>
  <c r="N5" i="66" s="1"/>
  <c r="N4" i="66"/>
  <c r="B4" i="66"/>
  <c r="C83" i="23" l="1"/>
  <c r="L10" i="23"/>
  <c r="L83" i="23" s="1"/>
  <c r="R115" i="19" l="1"/>
  <c r="Q115" i="19"/>
  <c r="P115" i="19"/>
  <c r="N115" i="19"/>
  <c r="M115" i="19"/>
  <c r="L115" i="19"/>
  <c r="J115" i="19"/>
  <c r="I115" i="19"/>
  <c r="H115" i="19"/>
  <c r="F115" i="19"/>
  <c r="E115" i="19"/>
  <c r="D115" i="19"/>
  <c r="R101" i="19"/>
  <c r="Q101" i="19"/>
  <c r="P101" i="19"/>
  <c r="N101" i="19"/>
  <c r="M101" i="19"/>
  <c r="L101" i="19"/>
  <c r="J101" i="19"/>
  <c r="I101" i="19"/>
  <c r="H101" i="19"/>
  <c r="F101" i="19"/>
  <c r="E101" i="19"/>
  <c r="D101" i="19"/>
  <c r="R87" i="19"/>
  <c r="Q87" i="19"/>
  <c r="P87" i="19"/>
  <c r="N87" i="19"/>
  <c r="M87" i="19"/>
  <c r="L87" i="19"/>
  <c r="J87" i="19"/>
  <c r="I87" i="19"/>
  <c r="H87" i="19"/>
  <c r="F87" i="19"/>
  <c r="E87" i="19"/>
  <c r="D87" i="19"/>
  <c r="R73" i="19"/>
  <c r="Q73" i="19"/>
  <c r="P73" i="19"/>
  <c r="N73" i="19"/>
  <c r="M73" i="19"/>
  <c r="L73" i="19"/>
  <c r="J73" i="19"/>
  <c r="I73" i="19"/>
  <c r="H73" i="19"/>
  <c r="F73" i="19"/>
  <c r="E73" i="19"/>
  <c r="D73" i="19"/>
  <c r="R59" i="19"/>
  <c r="Q59" i="19"/>
  <c r="P59" i="19"/>
  <c r="N59" i="19"/>
  <c r="M59" i="19"/>
  <c r="L59" i="19"/>
  <c r="J59" i="19"/>
  <c r="I59" i="19"/>
  <c r="H59" i="19"/>
  <c r="F59" i="19"/>
  <c r="E59" i="19"/>
  <c r="D59" i="19"/>
  <c r="R45" i="19"/>
  <c r="Q45" i="19"/>
  <c r="P45" i="19"/>
  <c r="N45" i="19"/>
  <c r="M45" i="19"/>
  <c r="L45" i="19"/>
  <c r="J45" i="19"/>
  <c r="I45" i="19"/>
  <c r="H45" i="19"/>
  <c r="F45" i="19"/>
  <c r="E45" i="19"/>
  <c r="D45" i="19"/>
  <c r="R31" i="19"/>
  <c r="Q31" i="19"/>
  <c r="P31" i="19"/>
  <c r="N31" i="19"/>
  <c r="M31" i="19"/>
  <c r="L31" i="19"/>
  <c r="J31" i="19"/>
  <c r="I31" i="19"/>
  <c r="H31" i="19"/>
  <c r="F31" i="19"/>
  <c r="E31" i="19"/>
  <c r="D31" i="19"/>
  <c r="R17" i="19"/>
  <c r="Q17" i="19"/>
  <c r="P17" i="19"/>
  <c r="N17" i="19"/>
  <c r="M17" i="19"/>
  <c r="L17" i="19"/>
  <c r="J17" i="19"/>
  <c r="I17" i="19"/>
  <c r="H17" i="19"/>
  <c r="F17" i="19"/>
  <c r="E17" i="19"/>
  <c r="D17" i="19"/>
  <c r="J131" i="17"/>
  <c r="I131" i="17"/>
  <c r="H131" i="17"/>
  <c r="G131" i="17"/>
  <c r="F131" i="17"/>
  <c r="E131" i="17"/>
  <c r="D131" i="17"/>
  <c r="C131" i="17"/>
  <c r="K131" i="17" s="1"/>
  <c r="J130" i="17"/>
  <c r="I130" i="17"/>
  <c r="H130" i="17"/>
  <c r="G130" i="17"/>
  <c r="F130" i="17"/>
  <c r="E130" i="17"/>
  <c r="D130" i="17"/>
  <c r="C130" i="17"/>
  <c r="K130" i="17" s="1"/>
  <c r="J128" i="17"/>
  <c r="I128" i="17"/>
  <c r="H128" i="17"/>
  <c r="G128" i="17"/>
  <c r="F128" i="17"/>
  <c r="E128" i="17"/>
  <c r="D128" i="17"/>
  <c r="C128" i="17"/>
  <c r="K128" i="17" s="1"/>
  <c r="J127" i="17"/>
  <c r="I127" i="17"/>
  <c r="H127" i="17"/>
  <c r="G127" i="17"/>
  <c r="F127" i="17"/>
  <c r="E127" i="17"/>
  <c r="D127" i="17"/>
  <c r="C127" i="17"/>
  <c r="K127" i="17" s="1"/>
  <c r="J126" i="17"/>
  <c r="I126" i="17"/>
  <c r="H126" i="17"/>
  <c r="G126" i="17"/>
  <c r="F126" i="17"/>
  <c r="E126" i="17"/>
  <c r="D126" i="17"/>
  <c r="C126" i="17"/>
  <c r="K126" i="17" s="1"/>
  <c r="J125" i="17"/>
  <c r="I125" i="17"/>
  <c r="H125" i="17"/>
  <c r="G125" i="17"/>
  <c r="F125" i="17"/>
  <c r="E125" i="17"/>
  <c r="D125" i="17"/>
  <c r="C125" i="17"/>
  <c r="K125" i="17" s="1"/>
  <c r="J124" i="17"/>
  <c r="I124" i="17"/>
  <c r="H124" i="17"/>
  <c r="G124" i="17"/>
  <c r="F124" i="17"/>
  <c r="E124" i="17"/>
  <c r="D124" i="17"/>
  <c r="C124" i="17"/>
  <c r="K124" i="17" s="1"/>
  <c r="J123" i="17"/>
  <c r="I123" i="17"/>
  <c r="H123" i="17"/>
  <c r="G123" i="17"/>
  <c r="F123" i="17"/>
  <c r="E123" i="17"/>
  <c r="D123" i="17"/>
  <c r="C123" i="17"/>
  <c r="K123" i="17" s="1"/>
  <c r="J122" i="17"/>
  <c r="I122" i="17"/>
  <c r="H122" i="17"/>
  <c r="G122" i="17"/>
  <c r="F122" i="17"/>
  <c r="E122" i="17"/>
  <c r="D122" i="17"/>
  <c r="C122" i="17"/>
  <c r="K122" i="17" s="1"/>
  <c r="J121" i="17"/>
  <c r="I121" i="17"/>
  <c r="H121" i="17"/>
  <c r="G121" i="17"/>
  <c r="F121" i="17"/>
  <c r="E121" i="17"/>
  <c r="D121" i="17"/>
  <c r="C121" i="17"/>
  <c r="K121" i="17" s="1"/>
  <c r="J120" i="17"/>
  <c r="I120" i="17"/>
  <c r="H120" i="17"/>
  <c r="G120" i="17"/>
  <c r="F120" i="17"/>
  <c r="E120" i="17"/>
  <c r="D120" i="17"/>
  <c r="C120" i="17"/>
  <c r="K120" i="17" s="1"/>
  <c r="J119" i="17"/>
  <c r="I119" i="17"/>
  <c r="H119" i="17"/>
  <c r="G119" i="17"/>
  <c r="F119" i="17"/>
  <c r="E119" i="17"/>
  <c r="D119" i="17"/>
  <c r="C119" i="17"/>
  <c r="K119" i="17" s="1"/>
  <c r="J118" i="17"/>
  <c r="I118" i="17"/>
  <c r="H118" i="17"/>
  <c r="G118" i="17"/>
  <c r="F118" i="17"/>
  <c r="E118" i="17"/>
  <c r="D118" i="17"/>
  <c r="C118" i="17"/>
  <c r="K118" i="17" s="1"/>
  <c r="K129" i="17" s="1"/>
  <c r="K115" i="17"/>
  <c r="K114" i="17"/>
  <c r="J113" i="17"/>
  <c r="I113" i="17"/>
  <c r="H113" i="17"/>
  <c r="G113" i="17"/>
  <c r="F113" i="17"/>
  <c r="E113" i="17"/>
  <c r="D113" i="17"/>
  <c r="C113" i="17"/>
  <c r="K112" i="17"/>
  <c r="K111" i="17"/>
  <c r="K110" i="17"/>
  <c r="K109" i="17"/>
  <c r="K108" i="17"/>
  <c r="K107" i="17"/>
  <c r="K106" i="17"/>
  <c r="K105" i="17"/>
  <c r="K113" i="17" s="1"/>
  <c r="K104" i="17"/>
  <c r="K103" i="17"/>
  <c r="K102" i="17"/>
  <c r="K99" i="17"/>
  <c r="K98" i="17"/>
  <c r="J97" i="17"/>
  <c r="I97" i="17"/>
  <c r="H97" i="17"/>
  <c r="G97" i="17"/>
  <c r="F97" i="17"/>
  <c r="E97" i="17"/>
  <c r="D97" i="17"/>
  <c r="C97" i="17"/>
  <c r="K96" i="17"/>
  <c r="K95" i="17"/>
  <c r="K94" i="17"/>
  <c r="K93" i="17"/>
  <c r="K92" i="17"/>
  <c r="K91" i="17"/>
  <c r="K90" i="17"/>
  <c r="K89" i="17"/>
  <c r="K88" i="17"/>
  <c r="K87" i="17"/>
  <c r="K86" i="17"/>
  <c r="K97" i="17" s="1"/>
  <c r="K83" i="17"/>
  <c r="K82" i="17"/>
  <c r="J81" i="17"/>
  <c r="I81" i="17"/>
  <c r="H81" i="17"/>
  <c r="G81" i="17"/>
  <c r="F81" i="17"/>
  <c r="E81" i="17"/>
  <c r="D81" i="17"/>
  <c r="C81" i="17"/>
  <c r="K80" i="17"/>
  <c r="K79" i="17"/>
  <c r="K78" i="17"/>
  <c r="K77" i="17"/>
  <c r="K76" i="17"/>
  <c r="K75" i="17"/>
  <c r="K74" i="17"/>
  <c r="K73" i="17"/>
  <c r="K81" i="17" s="1"/>
  <c r="K72" i="17"/>
  <c r="K71" i="17"/>
  <c r="K70" i="17"/>
  <c r="K67" i="17"/>
  <c r="K66" i="17"/>
  <c r="J65" i="17"/>
  <c r="I65" i="17"/>
  <c r="H65" i="17"/>
  <c r="G65" i="17"/>
  <c r="F65" i="17"/>
  <c r="E65" i="17"/>
  <c r="D65" i="17"/>
  <c r="C65" i="17"/>
  <c r="K64" i="17"/>
  <c r="K63" i="17"/>
  <c r="K62" i="17"/>
  <c r="K61" i="17"/>
  <c r="K60" i="17"/>
  <c r="K59" i="17"/>
  <c r="K58" i="17"/>
  <c r="K57" i="17"/>
  <c r="K56" i="17"/>
  <c r="K55" i="17"/>
  <c r="K54" i="17"/>
  <c r="K65" i="17" s="1"/>
  <c r="K51" i="17"/>
  <c r="K50" i="17"/>
  <c r="J49" i="17"/>
  <c r="I49" i="17"/>
  <c r="H49" i="17"/>
  <c r="G49" i="17"/>
  <c r="F49" i="17"/>
  <c r="E49" i="17"/>
  <c r="D49" i="17"/>
  <c r="C49" i="17"/>
  <c r="K48" i="17"/>
  <c r="K47" i="17"/>
  <c r="K46" i="17"/>
  <c r="K45" i="17"/>
  <c r="K44" i="17"/>
  <c r="K43" i="17"/>
  <c r="K42" i="17"/>
  <c r="K41" i="17"/>
  <c r="K49" i="17" s="1"/>
  <c r="K40" i="17"/>
  <c r="K39" i="17"/>
  <c r="K38" i="17"/>
  <c r="K35" i="17"/>
  <c r="K34" i="17"/>
  <c r="J33" i="17"/>
  <c r="I33" i="17"/>
  <c r="I129" i="17" s="1"/>
  <c r="H33" i="17"/>
  <c r="G33" i="17"/>
  <c r="F33" i="17"/>
  <c r="E33" i="17"/>
  <c r="E129" i="17" s="1"/>
  <c r="D33" i="17"/>
  <c r="C33" i="17"/>
  <c r="K32" i="17"/>
  <c r="K31" i="17"/>
  <c r="K30" i="17"/>
  <c r="K29" i="17"/>
  <c r="K28" i="17"/>
  <c r="K27" i="17"/>
  <c r="K26" i="17"/>
  <c r="K25" i="17"/>
  <c r="K24" i="17"/>
  <c r="K23" i="17"/>
  <c r="K22" i="17"/>
  <c r="K33" i="17" s="1"/>
  <c r="K19" i="17"/>
  <c r="K18" i="17"/>
  <c r="J17" i="17"/>
  <c r="J129" i="17" s="1"/>
  <c r="I17" i="17"/>
  <c r="H17" i="17"/>
  <c r="H129" i="17" s="1"/>
  <c r="G17" i="17"/>
  <c r="G129" i="17" s="1"/>
  <c r="F17" i="17"/>
  <c r="F129" i="17" s="1"/>
  <c r="E17" i="17"/>
  <c r="D17" i="17"/>
  <c r="D129" i="17" s="1"/>
  <c r="C17" i="17"/>
  <c r="C129" i="17" s="1"/>
  <c r="K16" i="17"/>
  <c r="K15" i="17"/>
  <c r="K14" i="17"/>
  <c r="K13" i="17"/>
  <c r="K12" i="17"/>
  <c r="K11" i="17"/>
  <c r="K10" i="17"/>
  <c r="K9" i="17"/>
  <c r="K17" i="17" s="1"/>
  <c r="K8" i="17"/>
  <c r="K7" i="17"/>
  <c r="K6" i="17"/>
  <c r="B15" i="28" l="1"/>
  <c r="C15" i="28" s="1"/>
  <c r="J114" i="14"/>
  <c r="I114" i="14"/>
  <c r="H114" i="14"/>
  <c r="G114" i="14"/>
  <c r="F114" i="14"/>
  <c r="E114" i="14"/>
  <c r="D114" i="14"/>
  <c r="C114" i="14"/>
  <c r="K114" i="14" s="1"/>
  <c r="J113" i="14"/>
  <c r="I113" i="14"/>
  <c r="H113" i="14"/>
  <c r="G113" i="14"/>
  <c r="F113" i="14"/>
  <c r="E113" i="14"/>
  <c r="D113" i="14"/>
  <c r="C113" i="14"/>
  <c r="K113" i="14" s="1"/>
  <c r="J112" i="14"/>
  <c r="I112" i="14"/>
  <c r="H112" i="14"/>
  <c r="G112" i="14"/>
  <c r="F112" i="14"/>
  <c r="E112" i="14"/>
  <c r="D112" i="14"/>
  <c r="C112" i="14"/>
  <c r="K112" i="14" s="1"/>
  <c r="J111" i="14"/>
  <c r="I111" i="14"/>
  <c r="H111" i="14"/>
  <c r="G111" i="14"/>
  <c r="F111" i="14"/>
  <c r="E111" i="14"/>
  <c r="D111" i="14"/>
  <c r="C111" i="14"/>
  <c r="K111" i="14" s="1"/>
  <c r="J110" i="14"/>
  <c r="I110" i="14"/>
  <c r="H110" i="14"/>
  <c r="G110" i="14"/>
  <c r="F110" i="14"/>
  <c r="E110" i="14"/>
  <c r="D110" i="14"/>
  <c r="C110" i="14"/>
  <c r="K110" i="14" s="1"/>
  <c r="J109" i="14"/>
  <c r="I109" i="14"/>
  <c r="H109" i="14"/>
  <c r="G109" i="14"/>
  <c r="F109" i="14"/>
  <c r="E109" i="14"/>
  <c r="D109" i="14"/>
  <c r="C109" i="14"/>
  <c r="K109" i="14" s="1"/>
  <c r="J108" i="14"/>
  <c r="I108" i="14"/>
  <c r="H108" i="14"/>
  <c r="G108" i="14"/>
  <c r="F108" i="14"/>
  <c r="E108" i="14"/>
  <c r="D108" i="14"/>
  <c r="C108" i="14"/>
  <c r="K108" i="14" s="1"/>
  <c r="J107" i="14"/>
  <c r="I107" i="14"/>
  <c r="H107" i="14"/>
  <c r="G107" i="14"/>
  <c r="F107" i="14"/>
  <c r="E107" i="14"/>
  <c r="D107" i="14"/>
  <c r="C107" i="14"/>
  <c r="K107" i="14" s="1"/>
  <c r="J106" i="14"/>
  <c r="I106" i="14"/>
  <c r="H106" i="14"/>
  <c r="G106" i="14"/>
  <c r="F106" i="14"/>
  <c r="E106" i="14"/>
  <c r="D106" i="14"/>
  <c r="C106" i="14"/>
  <c r="K106" i="14" s="1"/>
  <c r="J105" i="14"/>
  <c r="I105" i="14"/>
  <c r="H105" i="14"/>
  <c r="G105" i="14"/>
  <c r="F105" i="14"/>
  <c r="E105" i="14"/>
  <c r="D105" i="14"/>
  <c r="C105" i="14"/>
  <c r="K105" i="14" s="1"/>
  <c r="J104" i="14"/>
  <c r="I104" i="14"/>
  <c r="H104" i="14"/>
  <c r="G104" i="14"/>
  <c r="F104" i="14"/>
  <c r="E104" i="14"/>
  <c r="D104" i="14"/>
  <c r="C104" i="14"/>
  <c r="K104" i="14" s="1"/>
  <c r="K115" i="14" s="1"/>
  <c r="J101" i="14"/>
  <c r="I101" i="14"/>
  <c r="H101" i="14"/>
  <c r="G101" i="14"/>
  <c r="F101" i="14"/>
  <c r="E101" i="14"/>
  <c r="D101" i="14"/>
  <c r="C101" i="14"/>
  <c r="K100" i="14"/>
  <c r="K99" i="14"/>
  <c r="K98" i="14"/>
  <c r="K97" i="14"/>
  <c r="K96" i="14"/>
  <c r="K95" i="14"/>
  <c r="K94" i="14"/>
  <c r="K93" i="14"/>
  <c r="K92" i="14"/>
  <c r="K101" i="14" s="1"/>
  <c r="K91" i="14"/>
  <c r="K90" i="14"/>
  <c r="J87" i="14"/>
  <c r="I87" i="14"/>
  <c r="H87" i="14"/>
  <c r="G87" i="14"/>
  <c r="F87" i="14"/>
  <c r="E87" i="14"/>
  <c r="D87" i="14"/>
  <c r="C87" i="14"/>
  <c r="K86" i="14"/>
  <c r="K85" i="14"/>
  <c r="K84" i="14"/>
  <c r="K83" i="14"/>
  <c r="K82" i="14"/>
  <c r="K81" i="14"/>
  <c r="K80" i="14"/>
  <c r="K79" i="14"/>
  <c r="K78" i="14"/>
  <c r="K87" i="14" s="1"/>
  <c r="K77" i="14"/>
  <c r="K76" i="14"/>
  <c r="J73" i="14"/>
  <c r="I73" i="14"/>
  <c r="H73" i="14"/>
  <c r="G73" i="14"/>
  <c r="F73" i="14"/>
  <c r="E73" i="14"/>
  <c r="D73" i="14"/>
  <c r="C73" i="14"/>
  <c r="K72" i="14"/>
  <c r="K71" i="14"/>
  <c r="K70" i="14"/>
  <c r="K69" i="14"/>
  <c r="K68" i="14"/>
  <c r="K67" i="14"/>
  <c r="K66" i="14"/>
  <c r="K65" i="14"/>
  <c r="K64" i="14"/>
  <c r="K73" i="14" s="1"/>
  <c r="K63" i="14"/>
  <c r="K62" i="14"/>
  <c r="J59" i="14"/>
  <c r="I59" i="14"/>
  <c r="H59" i="14"/>
  <c r="G59" i="14"/>
  <c r="F59" i="14"/>
  <c r="E59" i="14"/>
  <c r="D59" i="14"/>
  <c r="C59" i="14"/>
  <c r="K58" i="14"/>
  <c r="K57" i="14"/>
  <c r="K56" i="14"/>
  <c r="K55" i="14"/>
  <c r="K54" i="14"/>
  <c r="K53" i="14"/>
  <c r="K52" i="14"/>
  <c r="K51" i="14"/>
  <c r="K50" i="14"/>
  <c r="K59" i="14" s="1"/>
  <c r="K49" i="14"/>
  <c r="K48" i="14"/>
  <c r="J45" i="14"/>
  <c r="I45" i="14"/>
  <c r="H45" i="14"/>
  <c r="G45" i="14"/>
  <c r="F45" i="14"/>
  <c r="E45" i="14"/>
  <c r="D45" i="14"/>
  <c r="C45" i="14"/>
  <c r="K44" i="14"/>
  <c r="K43" i="14"/>
  <c r="K42" i="14"/>
  <c r="K41" i="14"/>
  <c r="K40" i="14"/>
  <c r="K39" i="14"/>
  <c r="K38" i="14"/>
  <c r="K37" i="14"/>
  <c r="K36" i="14"/>
  <c r="K45" i="14" s="1"/>
  <c r="K35" i="14"/>
  <c r="K34" i="14"/>
  <c r="J31" i="14"/>
  <c r="I31" i="14"/>
  <c r="H31" i="14"/>
  <c r="G31" i="14"/>
  <c r="F31" i="14"/>
  <c r="E31" i="14"/>
  <c r="D31" i="14"/>
  <c r="C31" i="14"/>
  <c r="K30" i="14"/>
  <c r="K29" i="14"/>
  <c r="K28" i="14"/>
  <c r="K27" i="14"/>
  <c r="K26" i="14"/>
  <c r="K25" i="14"/>
  <c r="K24" i="14"/>
  <c r="K23" i="14"/>
  <c r="K22" i="14"/>
  <c r="K31" i="14" s="1"/>
  <c r="K21" i="14"/>
  <c r="K20" i="14"/>
  <c r="J17" i="14"/>
  <c r="J115" i="14" s="1"/>
  <c r="I17" i="14"/>
  <c r="I115" i="14" s="1"/>
  <c r="H17" i="14"/>
  <c r="H115" i="14" s="1"/>
  <c r="G17" i="14"/>
  <c r="G115" i="14" s="1"/>
  <c r="F17" i="14"/>
  <c r="F115" i="14" s="1"/>
  <c r="E17" i="14"/>
  <c r="E115" i="14" s="1"/>
  <c r="D17" i="14"/>
  <c r="D115" i="14" s="1"/>
  <c r="C17" i="14"/>
  <c r="C115" i="14" s="1"/>
  <c r="K16" i="14"/>
  <c r="K15" i="14"/>
  <c r="K14" i="14"/>
  <c r="K13" i="14"/>
  <c r="K12" i="14"/>
  <c r="K11" i="14"/>
  <c r="K10" i="14"/>
  <c r="K9" i="14"/>
  <c r="K8" i="14"/>
  <c r="K17" i="14" s="1"/>
  <c r="K7" i="14"/>
  <c r="K6" i="14"/>
  <c r="J131" i="47"/>
  <c r="I131" i="47"/>
  <c r="H131" i="47"/>
  <c r="G131" i="47"/>
  <c r="F131" i="47"/>
  <c r="E131" i="47"/>
  <c r="D131" i="47"/>
  <c r="C131" i="47"/>
  <c r="K131" i="47" s="1"/>
  <c r="J130" i="47"/>
  <c r="I130" i="47"/>
  <c r="H130" i="47"/>
  <c r="G130" i="47"/>
  <c r="F130" i="47"/>
  <c r="E130" i="47"/>
  <c r="D130" i="47"/>
  <c r="C130" i="47"/>
  <c r="K130" i="47" s="1"/>
  <c r="J128" i="47"/>
  <c r="I128" i="47"/>
  <c r="H128" i="47"/>
  <c r="G128" i="47"/>
  <c r="F128" i="47"/>
  <c r="E128" i="47"/>
  <c r="D128" i="47"/>
  <c r="C128" i="47"/>
  <c r="K128" i="47" s="1"/>
  <c r="J127" i="47"/>
  <c r="I127" i="47"/>
  <c r="H127" i="47"/>
  <c r="G127" i="47"/>
  <c r="F127" i="47"/>
  <c r="E127" i="47"/>
  <c r="D127" i="47"/>
  <c r="C127" i="47"/>
  <c r="K127" i="47" s="1"/>
  <c r="J126" i="47"/>
  <c r="I126" i="47"/>
  <c r="H126" i="47"/>
  <c r="G126" i="47"/>
  <c r="F126" i="47"/>
  <c r="E126" i="47"/>
  <c r="D126" i="47"/>
  <c r="C126" i="47"/>
  <c r="K126" i="47" s="1"/>
  <c r="J125" i="47"/>
  <c r="I125" i="47"/>
  <c r="H125" i="47"/>
  <c r="G125" i="47"/>
  <c r="F125" i="47"/>
  <c r="E125" i="47"/>
  <c r="D125" i="47"/>
  <c r="C125" i="47"/>
  <c r="K125" i="47" s="1"/>
  <c r="J124" i="47"/>
  <c r="I124" i="47"/>
  <c r="H124" i="47"/>
  <c r="G124" i="47"/>
  <c r="F124" i="47"/>
  <c r="E124" i="47"/>
  <c r="D124" i="47"/>
  <c r="C124" i="47"/>
  <c r="K124" i="47" s="1"/>
  <c r="J123" i="47"/>
  <c r="I123" i="47"/>
  <c r="H123" i="47"/>
  <c r="G123" i="47"/>
  <c r="F123" i="47"/>
  <c r="E123" i="47"/>
  <c r="D123" i="47"/>
  <c r="C123" i="47"/>
  <c r="K123" i="47" s="1"/>
  <c r="J122" i="47"/>
  <c r="I122" i="47"/>
  <c r="H122" i="47"/>
  <c r="G122" i="47"/>
  <c r="F122" i="47"/>
  <c r="E122" i="47"/>
  <c r="D122" i="47"/>
  <c r="C122" i="47"/>
  <c r="K122" i="47" s="1"/>
  <c r="J121" i="47"/>
  <c r="I121" i="47"/>
  <c r="H121" i="47"/>
  <c r="G121" i="47"/>
  <c r="F121" i="47"/>
  <c r="E121" i="47"/>
  <c r="D121" i="47"/>
  <c r="C121" i="47"/>
  <c r="K121" i="47" s="1"/>
  <c r="J120" i="47"/>
  <c r="I120" i="47"/>
  <c r="H120" i="47"/>
  <c r="G120" i="47"/>
  <c r="F120" i="47"/>
  <c r="E120" i="47"/>
  <c r="D120" i="47"/>
  <c r="C120" i="47"/>
  <c r="K120" i="47" s="1"/>
  <c r="J119" i="47"/>
  <c r="I119" i="47"/>
  <c r="H119" i="47"/>
  <c r="G119" i="47"/>
  <c r="F119" i="47"/>
  <c r="E119" i="47"/>
  <c r="D119" i="47"/>
  <c r="C119" i="47"/>
  <c r="K119" i="47" s="1"/>
  <c r="J118" i="47"/>
  <c r="I118" i="47"/>
  <c r="H118" i="47"/>
  <c r="G118" i="47"/>
  <c r="F118" i="47"/>
  <c r="E118" i="47"/>
  <c r="D118" i="47"/>
  <c r="C118" i="47"/>
  <c r="K118" i="47" s="1"/>
  <c r="K129" i="47" s="1"/>
  <c r="K115" i="47"/>
  <c r="K114" i="47"/>
  <c r="J113" i="47"/>
  <c r="I113" i="47"/>
  <c r="H113" i="47"/>
  <c r="G113" i="47"/>
  <c r="F113" i="47"/>
  <c r="E113" i="47"/>
  <c r="D113" i="47"/>
  <c r="C113" i="47"/>
  <c r="K112" i="47"/>
  <c r="K111" i="47"/>
  <c r="K110" i="47"/>
  <c r="K109" i="47"/>
  <c r="K108" i="47"/>
  <c r="K107" i="47"/>
  <c r="K106" i="47"/>
  <c r="K105" i="47"/>
  <c r="K104" i="47"/>
  <c r="K103" i="47"/>
  <c r="K102" i="47"/>
  <c r="K113" i="47" s="1"/>
  <c r="K99" i="47"/>
  <c r="K98" i="47"/>
  <c r="J97" i="47"/>
  <c r="I97" i="47"/>
  <c r="H97" i="47"/>
  <c r="G97" i="47"/>
  <c r="F97" i="47"/>
  <c r="E97" i="47"/>
  <c r="D97" i="47"/>
  <c r="C97" i="47"/>
  <c r="K96" i="47"/>
  <c r="K95" i="47"/>
  <c r="K94" i="47"/>
  <c r="K93" i="47"/>
  <c r="K92" i="47"/>
  <c r="K91" i="47"/>
  <c r="K90" i="47"/>
  <c r="K89" i="47"/>
  <c r="K88" i="47"/>
  <c r="K97" i="47" s="1"/>
  <c r="K87" i="47"/>
  <c r="K86" i="47"/>
  <c r="K83" i="47"/>
  <c r="K82" i="47"/>
  <c r="J81" i="47"/>
  <c r="I81" i="47"/>
  <c r="H81" i="47"/>
  <c r="G81" i="47"/>
  <c r="F81" i="47"/>
  <c r="E81" i="47"/>
  <c r="D81" i="47"/>
  <c r="C81" i="47"/>
  <c r="K80" i="47"/>
  <c r="K79" i="47"/>
  <c r="K78" i="47"/>
  <c r="K77" i="47"/>
  <c r="K76" i="47"/>
  <c r="K75" i="47"/>
  <c r="K74" i="47"/>
  <c r="K73" i="47"/>
  <c r="K72" i="47"/>
  <c r="K71" i="47"/>
  <c r="K70" i="47"/>
  <c r="K81" i="47" s="1"/>
  <c r="K67" i="47"/>
  <c r="K66" i="47"/>
  <c r="J65" i="47"/>
  <c r="I65" i="47"/>
  <c r="H65" i="47"/>
  <c r="G65" i="47"/>
  <c r="F65" i="47"/>
  <c r="E65" i="47"/>
  <c r="D65" i="47"/>
  <c r="C65" i="47"/>
  <c r="K64" i="47"/>
  <c r="K63" i="47"/>
  <c r="K62" i="47"/>
  <c r="K61" i="47"/>
  <c r="K60" i="47"/>
  <c r="K59" i="47"/>
  <c r="K58" i="47"/>
  <c r="K57" i="47"/>
  <c r="K56" i="47"/>
  <c r="K65" i="47" s="1"/>
  <c r="K55" i="47"/>
  <c r="K54" i="47"/>
  <c r="K51" i="47"/>
  <c r="K50" i="47"/>
  <c r="J49" i="47"/>
  <c r="I49" i="47"/>
  <c r="H49" i="47"/>
  <c r="G49" i="47"/>
  <c r="F49" i="47"/>
  <c r="E49" i="47"/>
  <c r="D49" i="47"/>
  <c r="C49" i="47"/>
  <c r="K48" i="47"/>
  <c r="K47" i="47"/>
  <c r="K46" i="47"/>
  <c r="K45" i="47"/>
  <c r="K44" i="47"/>
  <c r="K43" i="47"/>
  <c r="K42" i="47"/>
  <c r="K41" i="47"/>
  <c r="K40" i="47"/>
  <c r="K39" i="47"/>
  <c r="K38" i="47"/>
  <c r="K49" i="47" s="1"/>
  <c r="K35" i="47"/>
  <c r="K34" i="47"/>
  <c r="J33" i="47"/>
  <c r="J129" i="47" s="1"/>
  <c r="I33" i="47"/>
  <c r="H33" i="47"/>
  <c r="G33" i="47"/>
  <c r="G129" i="47" s="1"/>
  <c r="F33" i="47"/>
  <c r="F129" i="47" s="1"/>
  <c r="E33" i="47"/>
  <c r="D33" i="47"/>
  <c r="C33" i="47"/>
  <c r="C129" i="47" s="1"/>
  <c r="K32" i="47"/>
  <c r="K31" i="47"/>
  <c r="K30" i="47"/>
  <c r="K29" i="47"/>
  <c r="K28" i="47"/>
  <c r="K27" i="47"/>
  <c r="K26" i="47"/>
  <c r="K25" i="47"/>
  <c r="K24" i="47"/>
  <c r="K33" i="47" s="1"/>
  <c r="K23" i="47"/>
  <c r="K22" i="47"/>
  <c r="K19" i="47"/>
  <c r="K18" i="47"/>
  <c r="J17" i="47"/>
  <c r="I17" i="47"/>
  <c r="I129" i="47" s="1"/>
  <c r="H17" i="47"/>
  <c r="H129" i="47" s="1"/>
  <c r="G17" i="47"/>
  <c r="F17" i="47"/>
  <c r="E17" i="47"/>
  <c r="E129" i="47" s="1"/>
  <c r="D17" i="47"/>
  <c r="D129" i="47" s="1"/>
  <c r="C17" i="47"/>
  <c r="K16" i="47"/>
  <c r="K15" i="47"/>
  <c r="K14" i="47"/>
  <c r="K13" i="47"/>
  <c r="K12" i="47"/>
  <c r="K11" i="47"/>
  <c r="K10" i="47"/>
  <c r="K9" i="47"/>
  <c r="K8" i="47"/>
  <c r="K7" i="47"/>
  <c r="K6" i="47"/>
  <c r="K17" i="47" s="1"/>
  <c r="K16" i="33"/>
  <c r="J16" i="33"/>
  <c r="I16" i="33"/>
  <c r="H16" i="33"/>
  <c r="G16" i="33"/>
  <c r="F16" i="33"/>
  <c r="E16" i="33"/>
  <c r="D16" i="33"/>
  <c r="C16" i="33"/>
  <c r="I16" i="32"/>
  <c r="H16" i="32"/>
  <c r="G16" i="32"/>
  <c r="F16" i="32"/>
  <c r="E16" i="32"/>
  <c r="D16" i="32"/>
  <c r="C16" i="32"/>
  <c r="J15" i="32"/>
  <c r="J14" i="32"/>
  <c r="J13" i="32"/>
  <c r="J12" i="32"/>
  <c r="J11" i="32"/>
  <c r="J10" i="32"/>
  <c r="J9" i="32"/>
  <c r="J8" i="32"/>
  <c r="J7" i="32"/>
  <c r="J6" i="32"/>
  <c r="J5" i="32"/>
  <c r="J16" i="32" s="1"/>
  <c r="I4" i="7"/>
  <c r="I3" i="7"/>
  <c r="D115" i="59"/>
  <c r="J114" i="59"/>
  <c r="I114" i="59"/>
  <c r="H114" i="59"/>
  <c r="G114" i="59"/>
  <c r="F114" i="59"/>
  <c r="E114" i="59"/>
  <c r="D114" i="59"/>
  <c r="C114" i="59"/>
  <c r="K114" i="59" s="1"/>
  <c r="J113" i="59"/>
  <c r="I113" i="59"/>
  <c r="H113" i="59"/>
  <c r="G113" i="59"/>
  <c r="F113" i="59"/>
  <c r="E113" i="59"/>
  <c r="D113" i="59"/>
  <c r="C113" i="59"/>
  <c r="K113" i="59" s="1"/>
  <c r="J112" i="59"/>
  <c r="I112" i="59"/>
  <c r="H112" i="59"/>
  <c r="G112" i="59"/>
  <c r="F112" i="59"/>
  <c r="E112" i="59"/>
  <c r="D112" i="59"/>
  <c r="C112" i="59"/>
  <c r="K112" i="59" s="1"/>
  <c r="J111" i="59"/>
  <c r="I111" i="59"/>
  <c r="H111" i="59"/>
  <c r="G111" i="59"/>
  <c r="F111" i="59"/>
  <c r="E111" i="59"/>
  <c r="D111" i="59"/>
  <c r="C111" i="59"/>
  <c r="K111" i="59" s="1"/>
  <c r="J110" i="59"/>
  <c r="I110" i="59"/>
  <c r="H110" i="59"/>
  <c r="G110" i="59"/>
  <c r="F110" i="59"/>
  <c r="E110" i="59"/>
  <c r="D110" i="59"/>
  <c r="C110" i="59"/>
  <c r="K110" i="59" s="1"/>
  <c r="J109" i="59"/>
  <c r="I109" i="59"/>
  <c r="H109" i="59"/>
  <c r="G109" i="59"/>
  <c r="F109" i="59"/>
  <c r="E109" i="59"/>
  <c r="D109" i="59"/>
  <c r="C109" i="59"/>
  <c r="K109" i="59" s="1"/>
  <c r="J108" i="59"/>
  <c r="I108" i="59"/>
  <c r="H108" i="59"/>
  <c r="G108" i="59"/>
  <c r="F108" i="59"/>
  <c r="E108" i="59"/>
  <c r="D108" i="59"/>
  <c r="C108" i="59"/>
  <c r="K108" i="59" s="1"/>
  <c r="J107" i="59"/>
  <c r="I107" i="59"/>
  <c r="H107" i="59"/>
  <c r="G107" i="59"/>
  <c r="F107" i="59"/>
  <c r="E107" i="59"/>
  <c r="D107" i="59"/>
  <c r="C107" i="59"/>
  <c r="K107" i="59" s="1"/>
  <c r="J106" i="59"/>
  <c r="I106" i="59"/>
  <c r="H106" i="59"/>
  <c r="G106" i="59"/>
  <c r="F106" i="59"/>
  <c r="E106" i="59"/>
  <c r="D106" i="59"/>
  <c r="C106" i="59"/>
  <c r="K106" i="59" s="1"/>
  <c r="J105" i="59"/>
  <c r="I105" i="59"/>
  <c r="H105" i="59"/>
  <c r="G105" i="59"/>
  <c r="F105" i="59"/>
  <c r="E105" i="59"/>
  <c r="D105" i="59"/>
  <c r="C105" i="59"/>
  <c r="K105" i="59" s="1"/>
  <c r="J104" i="59"/>
  <c r="I104" i="59"/>
  <c r="H104" i="59"/>
  <c r="G104" i="59"/>
  <c r="F104" i="59"/>
  <c r="E104" i="59"/>
  <c r="D104" i="59"/>
  <c r="C104" i="59"/>
  <c r="K104" i="59" s="1"/>
  <c r="K115" i="59" s="1"/>
  <c r="J101" i="59"/>
  <c r="I101" i="59"/>
  <c r="H101" i="59"/>
  <c r="G101" i="59"/>
  <c r="F101" i="59"/>
  <c r="E101" i="59"/>
  <c r="D101" i="59"/>
  <c r="C101" i="59"/>
  <c r="K100" i="59"/>
  <c r="K99" i="59"/>
  <c r="K98" i="59"/>
  <c r="K97" i="59"/>
  <c r="K96" i="59"/>
  <c r="K95" i="59"/>
  <c r="K94" i="59"/>
  <c r="K93" i="59"/>
  <c r="K92" i="59"/>
  <c r="K91" i="59"/>
  <c r="K90" i="59"/>
  <c r="K101" i="59" s="1"/>
  <c r="J87" i="59"/>
  <c r="I87" i="59"/>
  <c r="H87" i="59"/>
  <c r="G87" i="59"/>
  <c r="F87" i="59"/>
  <c r="E87" i="59"/>
  <c r="D87" i="59"/>
  <c r="C87" i="59"/>
  <c r="K86" i="59"/>
  <c r="K85" i="59"/>
  <c r="K84" i="59"/>
  <c r="K83" i="59"/>
  <c r="K82" i="59"/>
  <c r="K81" i="59"/>
  <c r="K80" i="59"/>
  <c r="K79" i="59"/>
  <c r="K78" i="59"/>
  <c r="K77" i="59"/>
  <c r="K76" i="59"/>
  <c r="K87" i="59" s="1"/>
  <c r="J73" i="59"/>
  <c r="I73" i="59"/>
  <c r="H73" i="59"/>
  <c r="G73" i="59"/>
  <c r="F73" i="59"/>
  <c r="E73" i="59"/>
  <c r="D73" i="59"/>
  <c r="C73" i="59"/>
  <c r="K72" i="59"/>
  <c r="K71" i="59"/>
  <c r="K70" i="59"/>
  <c r="K69" i="59"/>
  <c r="K68" i="59"/>
  <c r="K67" i="59"/>
  <c r="K66" i="59"/>
  <c r="K65" i="59"/>
  <c r="K64" i="59"/>
  <c r="K63" i="59"/>
  <c r="K62" i="59"/>
  <c r="K73" i="59" s="1"/>
  <c r="J59" i="59"/>
  <c r="I59" i="59"/>
  <c r="H59" i="59"/>
  <c r="G59" i="59"/>
  <c r="F59" i="59"/>
  <c r="E59" i="59"/>
  <c r="D59" i="59"/>
  <c r="C59" i="59"/>
  <c r="K58" i="59"/>
  <c r="K57" i="59"/>
  <c r="K56" i="59"/>
  <c r="K55" i="59"/>
  <c r="K54" i="59"/>
  <c r="K53" i="59"/>
  <c r="K52" i="59"/>
  <c r="K51" i="59"/>
  <c r="K50" i="59"/>
  <c r="K49" i="59"/>
  <c r="K48" i="59"/>
  <c r="K59" i="59" s="1"/>
  <c r="J45" i="59"/>
  <c r="I45" i="59"/>
  <c r="H45" i="59"/>
  <c r="G45" i="59"/>
  <c r="F45" i="59"/>
  <c r="E45" i="59"/>
  <c r="D45" i="59"/>
  <c r="C45" i="59"/>
  <c r="K44" i="59"/>
  <c r="K43" i="59"/>
  <c r="K42" i="59"/>
  <c r="K41" i="59"/>
  <c r="K40" i="59"/>
  <c r="K39" i="59"/>
  <c r="K38" i="59"/>
  <c r="K37" i="59"/>
  <c r="K36" i="59"/>
  <c r="K35" i="59"/>
  <c r="K34" i="59"/>
  <c r="K45" i="59" s="1"/>
  <c r="J31" i="59"/>
  <c r="I31" i="59"/>
  <c r="H31" i="59"/>
  <c r="G31" i="59"/>
  <c r="F31" i="59"/>
  <c r="E31" i="59"/>
  <c r="D31" i="59"/>
  <c r="C31" i="59"/>
  <c r="K30" i="59"/>
  <c r="K29" i="59"/>
  <c r="K28" i="59"/>
  <c r="K27" i="59"/>
  <c r="K26" i="59"/>
  <c r="K25" i="59"/>
  <c r="K24" i="59"/>
  <c r="K23" i="59"/>
  <c r="K22" i="59"/>
  <c r="K21" i="59"/>
  <c r="K20" i="59"/>
  <c r="K31" i="59" s="1"/>
  <c r="J17" i="59"/>
  <c r="J115" i="59" s="1"/>
  <c r="I17" i="59"/>
  <c r="I115" i="59" s="1"/>
  <c r="H17" i="59"/>
  <c r="H115" i="59" s="1"/>
  <c r="G17" i="59"/>
  <c r="G115" i="59" s="1"/>
  <c r="F17" i="59"/>
  <c r="F115" i="59" s="1"/>
  <c r="E17" i="59"/>
  <c r="E115" i="59" s="1"/>
  <c r="D17" i="59"/>
  <c r="C17" i="59"/>
  <c r="C115" i="59" s="1"/>
  <c r="K16" i="59"/>
  <c r="K15" i="59"/>
  <c r="K14" i="59"/>
  <c r="K13" i="59"/>
  <c r="K12" i="59"/>
  <c r="K11" i="59"/>
  <c r="K10" i="59"/>
  <c r="K9" i="59"/>
  <c r="K8" i="59"/>
  <c r="K7" i="59"/>
  <c r="K6" i="59"/>
  <c r="K17" i="59" s="1"/>
  <c r="J114" i="1" l="1"/>
  <c r="I114" i="1"/>
  <c r="H114" i="1"/>
  <c r="G114" i="1"/>
  <c r="F114" i="1"/>
  <c r="E114" i="1"/>
  <c r="D114" i="1"/>
  <c r="C114" i="1"/>
  <c r="K114" i="1" s="1"/>
  <c r="J113" i="1"/>
  <c r="I113" i="1"/>
  <c r="H113" i="1"/>
  <c r="G113" i="1"/>
  <c r="F113" i="1"/>
  <c r="E113" i="1"/>
  <c r="D113" i="1"/>
  <c r="C113" i="1"/>
  <c r="K113" i="1" s="1"/>
  <c r="J112" i="1"/>
  <c r="I112" i="1"/>
  <c r="H112" i="1"/>
  <c r="G112" i="1"/>
  <c r="F112" i="1"/>
  <c r="E112" i="1"/>
  <c r="D112" i="1"/>
  <c r="C112" i="1"/>
  <c r="K112" i="1" s="1"/>
  <c r="J111" i="1"/>
  <c r="I111" i="1"/>
  <c r="H111" i="1"/>
  <c r="G111" i="1"/>
  <c r="F111" i="1"/>
  <c r="E111" i="1"/>
  <c r="D111" i="1"/>
  <c r="C111" i="1"/>
  <c r="K111" i="1" s="1"/>
  <c r="J110" i="1"/>
  <c r="I110" i="1"/>
  <c r="H110" i="1"/>
  <c r="G110" i="1"/>
  <c r="F110" i="1"/>
  <c r="E110" i="1"/>
  <c r="D110" i="1"/>
  <c r="C110" i="1"/>
  <c r="K110" i="1" s="1"/>
  <c r="J109" i="1"/>
  <c r="I109" i="1"/>
  <c r="H109" i="1"/>
  <c r="G109" i="1"/>
  <c r="F109" i="1"/>
  <c r="E109" i="1"/>
  <c r="D109" i="1"/>
  <c r="C109" i="1"/>
  <c r="K109" i="1" s="1"/>
  <c r="J108" i="1"/>
  <c r="I108" i="1"/>
  <c r="H108" i="1"/>
  <c r="G108" i="1"/>
  <c r="F108" i="1"/>
  <c r="E108" i="1"/>
  <c r="D108" i="1"/>
  <c r="C108" i="1"/>
  <c r="K108" i="1" s="1"/>
  <c r="J107" i="1"/>
  <c r="I107" i="1"/>
  <c r="H107" i="1"/>
  <c r="G107" i="1"/>
  <c r="F107" i="1"/>
  <c r="E107" i="1"/>
  <c r="D107" i="1"/>
  <c r="C107" i="1"/>
  <c r="K107" i="1" s="1"/>
  <c r="J106" i="1"/>
  <c r="I106" i="1"/>
  <c r="H106" i="1"/>
  <c r="G106" i="1"/>
  <c r="F106" i="1"/>
  <c r="E106" i="1"/>
  <c r="D106" i="1"/>
  <c r="C106" i="1"/>
  <c r="K106" i="1" s="1"/>
  <c r="J105" i="1"/>
  <c r="I105" i="1"/>
  <c r="H105" i="1"/>
  <c r="G105" i="1"/>
  <c r="F105" i="1"/>
  <c r="E105" i="1"/>
  <c r="D105" i="1"/>
  <c r="C105" i="1"/>
  <c r="K105" i="1" s="1"/>
  <c r="J104" i="1"/>
  <c r="I104" i="1"/>
  <c r="H104" i="1"/>
  <c r="G104" i="1"/>
  <c r="F104" i="1"/>
  <c r="E104" i="1"/>
  <c r="D104" i="1"/>
  <c r="C104" i="1"/>
  <c r="K104" i="1" s="1"/>
  <c r="K115" i="1" s="1"/>
  <c r="J101" i="1"/>
  <c r="I101" i="1"/>
  <c r="H101" i="1"/>
  <c r="G101" i="1"/>
  <c r="F101" i="1"/>
  <c r="E101" i="1"/>
  <c r="D101" i="1"/>
  <c r="C101" i="1"/>
  <c r="K100" i="1"/>
  <c r="K99" i="1"/>
  <c r="K98" i="1"/>
  <c r="K97" i="1"/>
  <c r="K96" i="1"/>
  <c r="K95" i="1"/>
  <c r="K94" i="1"/>
  <c r="K93" i="1"/>
  <c r="K92" i="1"/>
  <c r="K91" i="1"/>
  <c r="K90" i="1"/>
  <c r="K101" i="1" s="1"/>
  <c r="J87" i="1"/>
  <c r="I87" i="1"/>
  <c r="H87" i="1"/>
  <c r="G87" i="1"/>
  <c r="F87" i="1"/>
  <c r="E87" i="1"/>
  <c r="D87" i="1"/>
  <c r="C87" i="1"/>
  <c r="K86" i="1"/>
  <c r="K85" i="1"/>
  <c r="K84" i="1"/>
  <c r="K83" i="1"/>
  <c r="K82" i="1"/>
  <c r="K81" i="1"/>
  <c r="K80" i="1"/>
  <c r="K79" i="1"/>
  <c r="K78" i="1"/>
  <c r="K77" i="1"/>
  <c r="K76" i="1"/>
  <c r="K87" i="1" s="1"/>
  <c r="J73" i="1"/>
  <c r="I73" i="1"/>
  <c r="H73" i="1"/>
  <c r="G73" i="1"/>
  <c r="F73" i="1"/>
  <c r="E73" i="1"/>
  <c r="D73" i="1"/>
  <c r="C73" i="1"/>
  <c r="K72" i="1"/>
  <c r="K71" i="1"/>
  <c r="K70" i="1"/>
  <c r="K69" i="1"/>
  <c r="K68" i="1"/>
  <c r="K67" i="1"/>
  <c r="K66" i="1"/>
  <c r="K65" i="1"/>
  <c r="K64" i="1"/>
  <c r="K63" i="1"/>
  <c r="K62" i="1"/>
  <c r="K73" i="1" s="1"/>
  <c r="J59" i="1"/>
  <c r="I59" i="1"/>
  <c r="H59" i="1"/>
  <c r="G59" i="1"/>
  <c r="F59" i="1"/>
  <c r="E59" i="1"/>
  <c r="D59" i="1"/>
  <c r="C59" i="1"/>
  <c r="K58" i="1"/>
  <c r="K57" i="1"/>
  <c r="K56" i="1"/>
  <c r="K55" i="1"/>
  <c r="K54" i="1"/>
  <c r="K53" i="1"/>
  <c r="K52" i="1"/>
  <c r="K51" i="1"/>
  <c r="K50" i="1"/>
  <c r="K49" i="1"/>
  <c r="K48" i="1"/>
  <c r="K59" i="1" s="1"/>
  <c r="J45" i="1"/>
  <c r="I45" i="1"/>
  <c r="H45" i="1"/>
  <c r="G45" i="1"/>
  <c r="F45" i="1"/>
  <c r="E45" i="1"/>
  <c r="D45" i="1"/>
  <c r="C45" i="1"/>
  <c r="K44" i="1"/>
  <c r="K43" i="1"/>
  <c r="K42" i="1"/>
  <c r="K41" i="1"/>
  <c r="K40" i="1"/>
  <c r="K39" i="1"/>
  <c r="K38" i="1"/>
  <c r="K37" i="1"/>
  <c r="K36" i="1"/>
  <c r="K35" i="1"/>
  <c r="K34" i="1"/>
  <c r="K45" i="1" s="1"/>
  <c r="J31" i="1"/>
  <c r="I31" i="1"/>
  <c r="H31" i="1"/>
  <c r="G31" i="1"/>
  <c r="F31" i="1"/>
  <c r="E31" i="1"/>
  <c r="D31" i="1"/>
  <c r="C31" i="1"/>
  <c r="K30" i="1"/>
  <c r="K29" i="1"/>
  <c r="K28" i="1"/>
  <c r="K27" i="1"/>
  <c r="K26" i="1"/>
  <c r="K25" i="1"/>
  <c r="K24" i="1"/>
  <c r="K23" i="1"/>
  <c r="K22" i="1"/>
  <c r="K21" i="1"/>
  <c r="K20" i="1"/>
  <c r="K31" i="1" s="1"/>
  <c r="J17" i="1"/>
  <c r="J115" i="1" s="1"/>
  <c r="I17" i="1"/>
  <c r="I115" i="1" s="1"/>
  <c r="H17" i="1"/>
  <c r="H115" i="1" s="1"/>
  <c r="G17" i="1"/>
  <c r="G115" i="1" s="1"/>
  <c r="F17" i="1"/>
  <c r="F115" i="1" s="1"/>
  <c r="E17" i="1"/>
  <c r="E115" i="1" s="1"/>
  <c r="D17" i="1"/>
  <c r="D115" i="1" s="1"/>
  <c r="C17" i="1"/>
  <c r="C115" i="1" s="1"/>
  <c r="K16" i="1"/>
  <c r="K15" i="1"/>
  <c r="K14" i="1"/>
  <c r="K13" i="1"/>
  <c r="K12" i="1"/>
  <c r="K11" i="1"/>
  <c r="K10" i="1"/>
  <c r="K9" i="1"/>
  <c r="K8" i="1"/>
  <c r="K7" i="1"/>
  <c r="K6" i="1"/>
  <c r="K17" i="1" s="1"/>
  <c r="E254" i="43" l="1"/>
  <c r="D254" i="43"/>
  <c r="K253" i="43" l="1"/>
  <c r="I4" i="8" l="1"/>
  <c r="I3" i="8"/>
  <c r="B254" i="43" l="1"/>
  <c r="C254" i="43"/>
  <c r="F254" i="43"/>
  <c r="G254" i="43"/>
  <c r="H254" i="43"/>
  <c r="I254" i="43"/>
  <c r="J254" i="43"/>
  <c r="K166" i="43"/>
  <c r="K167" i="43"/>
  <c r="K168" i="43"/>
  <c r="K169" i="43"/>
  <c r="K170" i="43"/>
  <c r="K171" i="43"/>
  <c r="K172" i="43"/>
  <c r="K173" i="43"/>
  <c r="K174" i="43"/>
  <c r="K175" i="43"/>
  <c r="K176" i="43"/>
  <c r="K177" i="43"/>
  <c r="K178" i="43"/>
  <c r="K179" i="43"/>
  <c r="K180" i="43"/>
  <c r="K181" i="43"/>
  <c r="K182" i="43"/>
  <c r="K183" i="43"/>
  <c r="K184" i="43"/>
  <c r="K185" i="43"/>
  <c r="K186" i="43"/>
  <c r="K187" i="43"/>
  <c r="K188" i="43"/>
  <c r="K189" i="43"/>
  <c r="K190" i="43"/>
  <c r="K191" i="43"/>
  <c r="K192" i="43"/>
  <c r="K193" i="43"/>
  <c r="K194" i="43"/>
  <c r="K195" i="43"/>
  <c r="K196" i="43"/>
  <c r="K197" i="43"/>
  <c r="K198" i="43"/>
  <c r="K199" i="43"/>
  <c r="K200" i="43"/>
  <c r="K201" i="43"/>
  <c r="K202" i="43"/>
  <c r="K203" i="43"/>
  <c r="K204" i="43"/>
  <c r="K205" i="43"/>
  <c r="K206" i="43"/>
  <c r="K207" i="43"/>
  <c r="K208" i="43"/>
  <c r="K209" i="43"/>
  <c r="K210" i="43"/>
  <c r="K211" i="43"/>
  <c r="K212" i="43"/>
  <c r="K213" i="43"/>
  <c r="K214" i="43"/>
  <c r="K215" i="43"/>
  <c r="K216" i="43"/>
  <c r="K217" i="43"/>
  <c r="K218" i="43"/>
  <c r="K219" i="43"/>
  <c r="K220" i="43"/>
  <c r="K221" i="43"/>
  <c r="K222" i="43"/>
  <c r="K223" i="43"/>
  <c r="K224" i="43"/>
  <c r="K225" i="43"/>
  <c r="K226" i="43"/>
  <c r="K227" i="43"/>
  <c r="K228" i="43"/>
  <c r="K229" i="43"/>
  <c r="K230" i="43"/>
  <c r="K231" i="43"/>
  <c r="K232" i="43"/>
  <c r="K233" i="43"/>
  <c r="K234" i="43"/>
  <c r="K235" i="43"/>
  <c r="K236" i="43"/>
  <c r="K237" i="43"/>
  <c r="K238" i="43"/>
  <c r="K239" i="43"/>
  <c r="K240" i="43"/>
  <c r="K241" i="43"/>
  <c r="K242" i="43"/>
  <c r="K243" i="43"/>
  <c r="K244" i="43"/>
  <c r="K245" i="43"/>
  <c r="K246" i="43"/>
  <c r="K247" i="43"/>
  <c r="K248" i="43"/>
  <c r="K249" i="43"/>
  <c r="K250" i="43"/>
  <c r="K251" i="43"/>
  <c r="K252" i="43"/>
  <c r="E5" i="61" l="1"/>
  <c r="E6" i="61"/>
  <c r="E7" i="61"/>
  <c r="E8" i="61"/>
  <c r="E9" i="61"/>
  <c r="E4" i="61"/>
  <c r="K254" i="43" l="1"/>
</calcChain>
</file>

<file path=xl/sharedStrings.xml><?xml version="1.0" encoding="utf-8"?>
<sst xmlns="http://schemas.openxmlformats.org/spreadsheetml/2006/main" count="2838" uniqueCount="646">
  <si>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</si>
  <si>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</si>
  <si>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</si>
  <si>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</si>
  <si>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</si>
  <si>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</si>
  <si>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</si>
  <si>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</si>
  <si>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</si>
  <si>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</si>
  <si>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</si>
  <si>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</si>
  <si>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</si>
  <si>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</si>
  <si>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</si>
  <si>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</si>
  <si>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</si>
  <si>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</si>
  <si>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</si>
  <si>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</si>
  <si>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</si>
  <si>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</si>
  <si>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</si>
  <si>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</si>
  <si>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</si>
  <si>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</si>
  <si>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</si>
  <si>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</si>
  <si>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</si>
  <si>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</si>
  <si>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</si>
  <si>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</si>
  <si>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</si>
  <si>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</si>
  <si>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</si>
  <si>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</si>
  <si>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</si>
  <si>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</si>
  <si>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</si>
  <si>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</si>
  <si>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</si>
  <si>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</si>
  <si>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</si>
  <si>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</si>
  <si>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</si>
  <si>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</si>
  <si>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</si>
  <si>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</si>
  <si>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</si>
  <si>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</si>
  <si>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</si>
  <si>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</si>
  <si>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</si>
  <si>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</si>
  <si>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</si>
  <si>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</si>
  <si>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</si>
  <si>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</si>
  <si>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</si>
  <si>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</si>
  <si>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</si>
  <si>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</si>
  <si>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</si>
  <si>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</si>
  <si>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</si>
  <si>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</si>
  <si>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</si>
  <si>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</si>
  <si>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</si>
  <si>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</si>
  <si>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</si>
  <si>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</si>
  <si>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</si>
  <si>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</si>
  <si>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</si>
  <si>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</si>
  <si>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</si>
  <si>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</si>
  <si>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</si>
  <si>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</si>
  <si>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</si>
  <si>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</si>
  <si>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</si>
  <si>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</si>
  <si>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</si>
  <si>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Počty žen na ostatních pracovištích</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</si>
  <si>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</si>
  <si>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</si>
  <si>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</si>
  <si>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</si>
  <si>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</si>
  <si>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</si>
  <si>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</si>
  <si>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</si>
  <si>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</si>
  <si>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</si>
  <si>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</si>
  <si>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</si>
  <si>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</si>
  <si>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</si>
  <si>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</si>
  <si>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</si>
  <si>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</si>
  <si>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</si>
  <si>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</si>
  <si>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</si>
  <si>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Partnerská vysoká škola/ instituce*</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</si>
  <si>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</si>
  <si>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</si>
  <si>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</si>
  <si>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</si>
  <si>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</si>
  <si>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</si>
  <si>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</si>
  <si>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</si>
  <si>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</si>
  <si>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</si>
  <si>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</si>
  <si>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</si>
  <si>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</si>
  <si>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</si>
  <si>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</si>
  <si>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</si>
  <si>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</si>
  <si>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</si>
  <si>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</si>
  <si>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</si>
  <si>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</si>
  <si>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</si>
  <si>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</si>
  <si>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</si>
  <si>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</si>
  <si>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</si>
  <si>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</si>
  <si>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</si>
  <si>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</si>
  <si>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</si>
  <si>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</si>
  <si>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</si>
  <si>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</si>
  <si>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</si>
  <si>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</si>
  <si>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</si>
  <si>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</si>
  <si>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</si>
  <si>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</si>
  <si>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</si>
  <si>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</si>
  <si>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</si>
  <si>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</si>
  <si>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</si>
  <si>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Albánská republika</t>
  </si>
  <si>
    <t>Alžírská demokratická a lidová republika</t>
  </si>
  <si>
    <t>Anguilla</t>
  </si>
  <si>
    <t>Arménská republika</t>
  </si>
  <si>
    <t>Aruba</t>
  </si>
  <si>
    <t>Ázerbájdžánská republika</t>
  </si>
  <si>
    <t>Bangladéšská lidová republika</t>
  </si>
  <si>
    <t>Belgické království</t>
  </si>
  <si>
    <t>Běloruská republika</t>
  </si>
  <si>
    <t>Mnohonárodní stát Bolívie</t>
  </si>
  <si>
    <t>Bosna a Hercegovina</t>
  </si>
  <si>
    <t>Botswanská republika</t>
  </si>
  <si>
    <t>Bulharská republika</t>
  </si>
  <si>
    <t>Burkina Faso</t>
  </si>
  <si>
    <t>Čínská lidová republika</t>
  </si>
  <si>
    <t>Dánské království</t>
  </si>
  <si>
    <t>Egyptská arabská republika</t>
  </si>
  <si>
    <t>Ekvádorská republika</t>
  </si>
  <si>
    <t>Estonská republika</t>
  </si>
  <si>
    <t>Etiopská federativní demokratická republika</t>
  </si>
  <si>
    <t>Filipínská republika</t>
  </si>
  <si>
    <t>Finská republika</t>
  </si>
  <si>
    <t>Francouzská republika</t>
  </si>
  <si>
    <t>Francouzská Polynésie</t>
  </si>
  <si>
    <t>Ghanská republika</t>
  </si>
  <si>
    <t>Gruzie</t>
  </si>
  <si>
    <t>Bailiwick Guernsey</t>
  </si>
  <si>
    <t>Republika Guinea-Bissau</t>
  </si>
  <si>
    <t>Chorvatská republika</t>
  </si>
  <si>
    <t>Indická republika</t>
  </si>
  <si>
    <t>Indonéská republika</t>
  </si>
  <si>
    <t>Irácká republika</t>
  </si>
  <si>
    <t>Íránská islámská republika</t>
  </si>
  <si>
    <t>Irsko</t>
  </si>
  <si>
    <t>Islandská republika</t>
  </si>
  <si>
    <t>Italská republika</t>
  </si>
  <si>
    <t>Stát Izrael</t>
  </si>
  <si>
    <t>Jemenská republika</t>
  </si>
  <si>
    <t>Bailiwick Jersey</t>
  </si>
  <si>
    <t>Jihoafrická republika</t>
  </si>
  <si>
    <t>Jihosúdánská republika</t>
  </si>
  <si>
    <t>Kamerunská republika</t>
  </si>
  <si>
    <t>Kanada</t>
  </si>
  <si>
    <t>Stát Katar</t>
  </si>
  <si>
    <t>Republika Kazachstán</t>
  </si>
  <si>
    <t>Keňská republika</t>
  </si>
  <si>
    <t>Kolumbijská republika</t>
  </si>
  <si>
    <t>Konžská republika</t>
  </si>
  <si>
    <t>Korejská republika</t>
  </si>
  <si>
    <t>Kostarická republika</t>
  </si>
  <si>
    <t>Kyperská republika</t>
  </si>
  <si>
    <t>Kyrgyzská republika</t>
  </si>
  <si>
    <t>Libanonská republika</t>
  </si>
  <si>
    <t>Litevská republika</t>
  </si>
  <si>
    <t>Lotyšská republika</t>
  </si>
  <si>
    <t>Maďarsko</t>
  </si>
  <si>
    <t>Malajsie</t>
  </si>
  <si>
    <t>Maltská republika</t>
  </si>
  <si>
    <t>Ostrov Man</t>
  </si>
  <si>
    <t>Republika Marshallovy ostrovy</t>
  </si>
  <si>
    <t>Menší odlehlé ostrovy USA</t>
  </si>
  <si>
    <t>Spojené státy mexické</t>
  </si>
  <si>
    <t>Federativní státy Mikronésie</t>
  </si>
  <si>
    <t>Moldavská republika</t>
  </si>
  <si>
    <t>Mongolsko</t>
  </si>
  <si>
    <t>Namibijská republika</t>
  </si>
  <si>
    <t>Republika Nauru</t>
  </si>
  <si>
    <t>Spolková republika Německo</t>
  </si>
  <si>
    <t>Nepálská federativní demokratická republika</t>
  </si>
  <si>
    <t>Nigerská republika</t>
  </si>
  <si>
    <t>Nizozemsko</t>
  </si>
  <si>
    <t>Území Norfolk</t>
  </si>
  <si>
    <t>Norské království</t>
  </si>
  <si>
    <t>Pákistánská islámská republika</t>
  </si>
  <si>
    <t>Republika Palau</t>
  </si>
  <si>
    <t>Panamská republika</t>
  </si>
  <si>
    <t>Nezávislý stát Papua Nová Guinea</t>
  </si>
  <si>
    <t>Paraguayská republika</t>
  </si>
  <si>
    <t>Peruánská republika</t>
  </si>
  <si>
    <t>Pitcairnovy ostrovy</t>
  </si>
  <si>
    <t>Polská republika</t>
  </si>
  <si>
    <t>Portorické společenství</t>
  </si>
  <si>
    <t>Portugalská republika</t>
  </si>
  <si>
    <t>Rakouská republika</t>
  </si>
  <si>
    <t>Region Réunion</t>
  </si>
  <si>
    <t>Rumunsko</t>
  </si>
  <si>
    <t>Ruská federace</t>
  </si>
  <si>
    <t>Rwandská republika</t>
  </si>
  <si>
    <t>Řecká republika</t>
  </si>
  <si>
    <t>Územní společenství Saint Pierre a Miquelon</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</si>
  <si>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</si>
  <si>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</si>
  <si>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</si>
  <si>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</si>
  <si>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</si>
  <si>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</si>
  <si>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</si>
  <si>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</si>
  <si>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</si>
  <si>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</si>
  <si>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</si>
  <si>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</si>
  <si>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</si>
  <si>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</si>
  <si>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Súdánská republika</t>
  </si>
  <si>
    <t>Surinamská republika</t>
  </si>
  <si>
    <t>Svatá Helena, Ascension a Tristan da Cunha</t>
  </si>
  <si>
    <t>Svatá Lucie</t>
  </si>
  <si>
    <t>Společenství Svatý Bartoloměj</t>
  </si>
  <si>
    <t>Federace Svatý Kryštof a Nevis</t>
  </si>
  <si>
    <t>Společenství Svatý Martin</t>
  </si>
  <si>
    <t>Demokratická republika Svatý Tomáš a Princův ostrov</t>
  </si>
  <si>
    <t>Svatý Vincenc a Grenadiny</t>
  </si>
  <si>
    <t>Svazijské království</t>
  </si>
  <si>
    <t>Syrská arabská republika</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</si>
  <si>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</si>
  <si>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</si>
  <si>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</si>
  <si>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</si>
  <si>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</si>
  <si>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</si>
  <si>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</si>
  <si>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</si>
  <si>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</si>
  <si>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</si>
  <si>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</si>
  <si>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</si>
  <si>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</si>
  <si>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</si>
  <si>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</si>
  <si>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</si>
  <si>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</si>
  <si>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</si>
  <si>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</si>
  <si>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</si>
  <si>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</si>
  <si>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</si>
  <si>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</si>
  <si>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</si>
  <si>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</si>
  <si>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</si>
  <si>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</si>
  <si>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</si>
  <si>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</si>
  <si>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</si>
  <si>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</si>
  <si>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</si>
  <si>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</si>
  <si>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</si>
  <si>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</si>
  <si>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</si>
  <si>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</si>
  <si>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</si>
  <si>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</si>
  <si>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</si>
  <si>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</si>
  <si>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</si>
  <si>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</si>
  <si>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</si>
  <si>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</si>
  <si>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</si>
  <si>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</si>
  <si>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</si>
  <si>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</si>
  <si>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</si>
  <si>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</si>
  <si>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</si>
  <si>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</si>
  <si>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</si>
  <si>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</si>
  <si>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</si>
  <si>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</si>
  <si>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</si>
  <si>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</si>
  <si>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</si>
  <si>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</si>
  <si>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</si>
  <si>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</si>
  <si>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</si>
  <si>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</si>
  <si>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</si>
  <si>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</si>
  <si>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</si>
  <si>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</si>
  <si>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</si>
  <si>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</si>
  <si>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</si>
  <si>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</si>
  <si>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</si>
  <si>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</si>
  <si>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</si>
  <si>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</si>
  <si>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</si>
  <si>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</si>
  <si>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</si>
  <si>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</si>
  <si>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</si>
  <si>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</si>
  <si>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</si>
  <si>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</si>
  <si>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</si>
  <si>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</si>
  <si>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</si>
  <si>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</si>
  <si>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</si>
  <si>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</si>
  <si>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</si>
  <si>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</si>
  <si>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</si>
  <si>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</si>
  <si>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</si>
  <si>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</si>
  <si>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</si>
  <si>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</si>
  <si>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</si>
  <si>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</si>
  <si>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</si>
  <si>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</si>
  <si>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</si>
  <si>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</si>
  <si>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</si>
  <si>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</si>
  <si>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</si>
  <si>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</si>
  <si>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</si>
  <si>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</si>
  <si>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</si>
  <si>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</si>
  <si>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</si>
  <si>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</si>
  <si>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</si>
  <si>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</si>
  <si>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</si>
  <si>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</si>
  <si>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</si>
  <si>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</si>
  <si>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</si>
  <si>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</si>
  <si>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</si>
  <si>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</si>
  <si>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</si>
  <si>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</si>
  <si>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</si>
  <si>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</si>
  <si>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</si>
  <si>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</si>
  <si>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</si>
  <si>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</si>
  <si>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</si>
  <si>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</si>
  <si>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</si>
  <si>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</si>
  <si>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</si>
  <si>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</si>
  <si>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</si>
  <si>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</si>
  <si>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</si>
  <si>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</si>
  <si>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</si>
  <si>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</si>
  <si>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</si>
  <si>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</si>
  <si>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</si>
  <si>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</si>
  <si>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</si>
  <si>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</si>
  <si>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</si>
  <si>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</si>
  <si>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Republika Severní Makedonie</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</si>
  <si>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</si>
  <si>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</si>
  <si>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</si>
  <si>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</si>
  <si>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</si>
  <si>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</si>
  <si>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</si>
  <si>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</si>
  <si>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</si>
  <si>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</si>
  <si>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</si>
  <si>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</si>
  <si>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</si>
  <si>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</si>
  <si>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</si>
  <si>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</si>
  <si>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</si>
  <si>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</si>
  <si>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</si>
  <si>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</si>
  <si>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</si>
  <si>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</si>
  <si>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</si>
  <si>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</si>
  <si>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</si>
  <si>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</si>
  <si>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</si>
  <si>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</si>
  <si>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</si>
  <si>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</si>
  <si>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</si>
  <si>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</si>
  <si>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</si>
  <si>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</si>
  <si>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</si>
  <si>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</si>
  <si>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</si>
  <si>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</si>
  <si>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</si>
  <si>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</si>
  <si>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</si>
  <si>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</si>
  <si>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</si>
  <si>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</si>
  <si>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</si>
  <si>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</si>
  <si>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</si>
  <si>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</si>
  <si>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</si>
  <si>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</si>
  <si>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</si>
  <si>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</si>
  <si>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</si>
  <si>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</si>
  <si>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</si>
  <si>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</si>
  <si>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</si>
  <si>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</si>
  <si>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</si>
  <si>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</si>
  <si>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</si>
  <si>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</si>
  <si>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</si>
  <si>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</si>
  <si>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</si>
  <si>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</si>
  <si>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</si>
  <si>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</si>
  <si>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</si>
  <si>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</si>
  <si>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</si>
  <si>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</si>
  <si>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</si>
  <si>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</si>
  <si>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</si>
  <si>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</si>
  <si>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</si>
  <si>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</si>
  <si>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Pozn.: *** = Počet smluv, které zůstaly v platnosti výjimkou ze zákazu ubytování plynoucí z vládních protipandemických opatření týkajících se ubytování. Jedná se např. o studenty s nařízenou pracovní povinností, dobrovolníky, studenty, kteří prohlásili vysokoškolskou kolej za své bydliště apod.</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</si>
  <si>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</si>
  <si>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(2021), tj. přihlášky ke studiu a přijatí/zapsaní studenti vztahující se k zápisům ke studiu proběhlým v roce 2021.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</si>
  <si>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2021,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</si>
  <si>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2021,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</si>
  <si>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2021). Údaje se vykazují za kalendářní rok, s rozlišením na ČR a zahraničí (s výjimkou spin-off/start-up podniků, viz tabulka). Dále vysoká škola uvede příjmy za rok 2021 z licenčních smluv, ze smluvního výzkumu, z vzdělávacích kurzů pro zaměstnance subjektů aplikační sféry a z poskytnutých konzultací a poradenství. Soukromé vysoké školy uvedou příjmy dle svého uvážení. </t>
  </si>
  <si>
    <t>Profesoři jmenovaní v roce 2021</t>
  </si>
  <si>
    <t>Docenti jmenovaní v roce 2021</t>
  </si>
  <si>
    <t>H2021/ 7. rámcový program EK</t>
  </si>
  <si>
    <t>Pozn.: *= Jedná se o nově vzniklé spin-off/start-up podniky podpořené vysokou školou v roce 2021 (počty).</t>
  </si>
  <si>
    <t xml:space="preserve">Pozn.: ***= Definice položek týkajících se příjmů a hodnoty v tabulce u těchto položek odpovídají Výroční zprávě o hospodaření pro rok 2021 pro VVŠ (tab. č. 6). SVŠ vyplní tyto položky dle uvážení. </t>
  </si>
  <si>
    <t>Počet podaných žádostí/rezervací o ubytování k 31/12/2021</t>
  </si>
  <si>
    <t>Počet kladně vyřízených žádostí/rezervací o ubytování k 31/12/2021</t>
  </si>
  <si>
    <t>Počet lůžkodnů v roce 2021</t>
  </si>
  <si>
    <t>Počet hlavních jídel vydaných v roce 2021 studentům</t>
  </si>
  <si>
    <t>Počet hlavních jídel vydaných v roce 2021 zaměstnancům vysoké školy</t>
  </si>
  <si>
    <t>Počet hlavních jídel vydaných v roce 2021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</si>
  <si>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n=2020 (X) a součtu neúspěšných studií této kohorty v kalendářním roce n=2020 a kalendářním roce n+1=2021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</si>
  <si>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Pozn.: ** = Vyjíždějící studenti (tj. počty výjezdů) – kteří v roce 2021 absolvovali zahraniční pobyt; započítávají se i ti studenti, jejichž pobyt začal v roce 2020. Započítávají se pouze studenti, jejichž pobyt trval více než 4 týdny (28 dní). Pokud VŠ uvádí i jinak dlouhé výjezdy, uvede to v poznámce k tabulce.</t>
  </si>
  <si>
    <t>Pozn.: *** = Přijíždějící studenti (tj. počty příjezdů) – kteří přijeli v roce 2021; započítávají se i ti studenti, jejichž pobyt začal v roce 2020. Započítávají se pouze studenti, jejichž pobyt trval více než 4 týdny (28 dní). Pokud VŠ uvádí i jinak dlouhé výjezdy, uvede to v poznámce k tabulce.</t>
  </si>
  <si>
    <t>Pozn.: **** = Vyjíždějící akademičtí pracovníci (tj. počty výjezdů) – kteří v roce 2021 absolvovali zahraniční pobyt; započítávají se i ti pracovníci, jejichž pobyt začal v roce 2020.</t>
  </si>
  <si>
    <t>Pozn.: ***** = Přijíždějící akademičtí pracovníci (tj. počty příjezdů) – kteří přijeli v roce 2021; započítávají se i ti pracovníci, jejichž pobyt začal v roce 2020.</t>
  </si>
  <si>
    <t xml:space="preserve">Pozn.: * = Vyjíždějící studenti (tj. počty výjezdů) – studenti, kteří v roce 2021 absolvovali (ukončili) zahraniční pobyt; započítávají se i ti studenti, jejichž pobyt začal v roce 2020. Započítávají se pouze studenti, jejichž pobyt trval alespoň 2 týdny (14 dní). </t>
  </si>
  <si>
    <t xml:space="preserve">Pozn.: ** = Přijíždějící studenti (tj. počty příjezdů) – studenti, kteří přijeli v roce 2021; započítávají se i ti studenti, jejichž pobyt začal v roce 2020. Započítávají se pouze studenti, jejichž pobyt trval alespoň 2 týdny (14 dní). </t>
  </si>
  <si>
    <t>Pozn.: *** = Vyjíždějící akademičtí/ostatní pracovníci (tj. počty výjezdů) – pracovníci, kteří v roce 2021 absolvovali (ukončili) zahraniční pobyt; započítávají se i ti pracovníci, jejichž pobyt začal v roce 2020. Započítávají se pouze pracovníci, jejichž pobyt trval alespoň 5 dní.</t>
  </si>
  <si>
    <t>Pozn.: **** = Přijíždějící akademičtí/ostatní pracovníci (tj. počty příjezdů) – pracovníci, kteří přijeli v roce 2021; započítávají se i ti pracovníci, jejichž pobyt začal v roce 2020. Započítávají se pouze pracovníci, jejichž pobyt trval alespoň 5 dní.</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</si>
  <si>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</si>
  <si>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</si>
  <si>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</si>
  <si>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</si>
  <si>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r>
      <rPr>
        <b/>
        <sz val="12"/>
        <color indexed="9"/>
        <rFont val="Calibri"/>
        <family val="2"/>
        <charset val="238"/>
      </rPr>
      <t xml:space="preserve">Tab. 2.1: </t>
    </r>
    <r>
      <rPr>
        <b/>
        <sz val="14"/>
        <color indexed="9"/>
        <rFont val="Calibri"/>
        <family val="2"/>
        <charset val="238"/>
      </rPr>
      <t>Akreditované studijní programy(počty)</t>
    </r>
  </si>
  <si>
    <t>Provozně ekonomická fakulta</t>
  </si>
  <si>
    <t>Fakulta agrobiologie potravinových a přírodních zdrojů</t>
  </si>
  <si>
    <t>Fakulta životního prostředí</t>
  </si>
  <si>
    <t>Fakulta lesnická a dřevařská</t>
  </si>
  <si>
    <t>Fakulta tropického zemědělství</t>
  </si>
  <si>
    <t>Technická fakulta</t>
  </si>
  <si>
    <t>Institut vzdělávání a poradenství</t>
  </si>
  <si>
    <t>Česká zemědělská univerzita</t>
  </si>
  <si>
    <t>Česká zemědělská univerzita v Praze</t>
  </si>
  <si>
    <t>PEF</t>
  </si>
  <si>
    <t>FAPPZ</t>
  </si>
  <si>
    <t>FŽP</t>
  </si>
  <si>
    <t>FLD</t>
  </si>
  <si>
    <t>FTZ</t>
  </si>
  <si>
    <t>TF</t>
  </si>
  <si>
    <t>IVP</t>
  </si>
  <si>
    <t>Economics and Management (PEF ČZU)</t>
  </si>
  <si>
    <t xml:space="preserve">Economics and Consumer Studies (Wageningen University) </t>
  </si>
  <si>
    <t>Počet studentů v těchto programech*</t>
  </si>
  <si>
    <t>Wageningen University (Nizozemí)</t>
  </si>
  <si>
    <t>ne</t>
  </si>
  <si>
    <t>double degree</t>
  </si>
  <si>
    <t xml:space="preserve">Typ programu </t>
  </si>
  <si>
    <t>navazující magisterský</t>
  </si>
  <si>
    <t>0 z PEF ČZU / 0 z Wageningen University; počet absolventů z ČZU 0 / z partnerské univerzity: 0</t>
  </si>
  <si>
    <t>MSc. Master in International Business /MIB/ (Université Catholique de Lyon)</t>
  </si>
  <si>
    <t>Université Catholique de Lyon (Francie)</t>
  </si>
  <si>
    <t>Typ programu</t>
  </si>
  <si>
    <t>2 z PEF ČZU / 1 z Université Catholique de Lyon; počet absolventů z ČZU 2 / z partnerské univerzity: 1</t>
  </si>
  <si>
    <t>Název programu 3</t>
  </si>
  <si>
    <t>MSc. Master in International Business /MIB/ (Grenoble Business School)</t>
  </si>
  <si>
    <t>Grenoble Business School (Francie)</t>
  </si>
  <si>
    <t>3 z PEF ČZU / 1  z Grenoble Business School; počet absolventů z ČZU 1 / z partnerské univerzity: 1</t>
  </si>
  <si>
    <t>Název programu 4</t>
  </si>
  <si>
    <t>Economics and Management (Kuban State University)</t>
  </si>
  <si>
    <t>Kuban State University Krasnodar (Rusko)</t>
  </si>
  <si>
    <t>0 z PEF ČZU /3 z Kuban State University Krasnodar; počet absolventů z ČZU 0 / z partnerské univerzity: 2</t>
  </si>
  <si>
    <t>Název programu 5</t>
  </si>
  <si>
    <t>Natural Resources Management and Ecological Engineering (FAPPZ ČZU)</t>
  </si>
  <si>
    <t>Natural Resources Management and Ecological Engineering (B0KU)</t>
  </si>
  <si>
    <t>University of Natural Resources and Applied Life Sciences (BOKU) Vídeň (Rakousko)</t>
  </si>
  <si>
    <t>Lincoln University (Nový Zéland)</t>
  </si>
  <si>
    <t>joint degree</t>
  </si>
  <si>
    <t>8 z FAPPZ ČZU / 2 z BOKU ; počet absolventů z ČZU 0 / 5 z partnerské univerzity</t>
  </si>
  <si>
    <t>Název programu 6</t>
  </si>
  <si>
    <t>Bachelour in Bussines Administration (PEF ČZU)</t>
  </si>
  <si>
    <t>International Studies in Management (Bielefeld University of Applied Sciences)</t>
  </si>
  <si>
    <t>Bielefeld University of Applied Sciences</t>
  </si>
  <si>
    <t>bakalářský</t>
  </si>
  <si>
    <t>10 z PEF ČZU / 9 z Bielefeld; počet absolventů z ČZU 0 / z partnerské univerzity: 3</t>
  </si>
  <si>
    <t>Název programu 7</t>
  </si>
  <si>
    <t>Economics and Management (Russian Timiryazev State Agrarian University)</t>
  </si>
  <si>
    <t>Russian Timiryazev State Agrarian University (Rusko)</t>
  </si>
  <si>
    <t>0 z PEF ČZU / 5 z Russian Timiryazev State Agrarian University; počet absolventů z ČZU 0 / z partnerské univerzity: 3</t>
  </si>
  <si>
    <t>Název programu 8</t>
  </si>
  <si>
    <t>Bachelor in Bussines Administration (PEF ČZU)</t>
  </si>
  <si>
    <t>Bachelor in Business and Economics (UNICA)</t>
  </si>
  <si>
    <t xml:space="preserve">Università degli Studi di Cagliari (UNICA) </t>
  </si>
  <si>
    <t>12 z PEF ČZU /11 z UNICA ; počet absolventů z ČZU 5 / z partnerské univerzity: 4</t>
  </si>
  <si>
    <t>Název programu 9</t>
  </si>
  <si>
    <t>Graduado en Administración y Dirección de Empresas (UPV)</t>
  </si>
  <si>
    <t>Universitat Politécnica Valencia (UPV)</t>
  </si>
  <si>
    <t>4 z PEF ČZU / 0 z UPV ; počet absolventů z ČZU 1 / z partnerské univerzity: 0</t>
  </si>
  <si>
    <t>Název programu 10</t>
  </si>
  <si>
    <t>Agricultural Engineering (TF ČZU)</t>
  </si>
  <si>
    <t>Agricultural Engineering (UHKBP)</t>
  </si>
  <si>
    <t>University HKBP Nommensen (indonésie)</t>
  </si>
  <si>
    <t>double Degree</t>
  </si>
  <si>
    <t xml:space="preserve"> bakalářský</t>
  </si>
  <si>
    <t>0 z TF ČZU / 0 z UHKBP; počet absolventů z ČZU 0 / z partnerské univerzity: 0</t>
  </si>
  <si>
    <t>Název programu 11</t>
  </si>
  <si>
    <t>Sustainable Agriculture and Food Security (FAPPZ ČZU)</t>
  </si>
  <si>
    <t>Agrifood Chain (University of Pisa)</t>
  </si>
  <si>
    <t>University of Pisa (Itálie)</t>
  </si>
  <si>
    <t>1 z FAPPZ ČZU / 0 z University of Pisa; počet absolventů z ČZU 0 / z partnerských univerzit: 0</t>
  </si>
  <si>
    <t>ČZU v Praze</t>
  </si>
  <si>
    <t>Zoorehabilitace a asistenční aktivity se zvířaty</t>
  </si>
  <si>
    <t>Výživa a potraviny</t>
  </si>
  <si>
    <t>Univerzita Karlova (FTVS)</t>
  </si>
  <si>
    <t>NEREALIZOVÁNO</t>
  </si>
  <si>
    <t>Fakulta garobiologie, potravinových a přírodních zdrojů</t>
  </si>
  <si>
    <t xml:space="preserve">Hodnota CELKEM není součet ani průměr předešlých hodnot. Pro každé pole v tabulce byl proveden samostatný výpočet. </t>
  </si>
  <si>
    <t xml:space="preserve">Pozn.: ** = Jedná se o všechny studenty/studentky, kteří se zapsali ke studiu na dané vysoké škole v kalendářním roce n, ať jde o poprvé zapsané na vysokou školu či nikoliv. </t>
  </si>
  <si>
    <t>Z toho počet žen na PEF</t>
  </si>
  <si>
    <t>Z toho počet cizinců na PEF</t>
  </si>
  <si>
    <t>Z toho počet žen na FAPPZ</t>
  </si>
  <si>
    <t>Z toho počet cizinců na FAPPZ</t>
  </si>
  <si>
    <t>Z toho počet žen na TF</t>
  </si>
  <si>
    <t>Z toho počet cizinců na TF</t>
  </si>
  <si>
    <t>Z toho počet žen na FLD</t>
  </si>
  <si>
    <t>Z toho počet cizinců na FLD</t>
  </si>
  <si>
    <t>Z toho počet žen na FŽP</t>
  </si>
  <si>
    <t>Z toho počet cizinců na FŽP</t>
  </si>
  <si>
    <t>Z toho počet žen na FTZ</t>
  </si>
  <si>
    <t>Z toho počet cizinců na FTZ</t>
  </si>
  <si>
    <t>Z toho počet žen na IVP</t>
  </si>
  <si>
    <t>ČZU CELKEM</t>
  </si>
  <si>
    <t>Pozn.: * = Studijní neúspěšností se rozumí podíl počtu studií započatých v kalendářním roce n a součtu neúspěšných studií této kohorty v kalendářních letech n a n+1.</t>
  </si>
  <si>
    <t>Institut celkem</t>
  </si>
  <si>
    <t>Z toho počet cizinců na IVP</t>
  </si>
  <si>
    <t>Fakulta agrobiologie, potravinových a přírodních zdrojů</t>
  </si>
  <si>
    <t xml:space="preserve"> Česká zemědělská univerzita - celkový údaj za VŠ není součtem údajů za jednotlivé fakulty  </t>
  </si>
  <si>
    <t>Počty žen na fakultě</t>
  </si>
  <si>
    <t>Katedra tělesné výchovy</t>
  </si>
  <si>
    <t>Knihovna ČZU</t>
  </si>
  <si>
    <t>Pozn.: ***** = Ostatními zaměstnanci se rozumí všichni další pracovníci/pracovnice, kteří se přímo nepodílejí na vzdělávání a výzkumu. Jedná se tedy zejména o administrativní, technické a jiné zaměstnance/zaměstnankyně.</t>
  </si>
  <si>
    <t>Knihovna ČZU a Rektorát</t>
  </si>
  <si>
    <t>KTV</t>
  </si>
  <si>
    <t>LIB+R</t>
  </si>
  <si>
    <t xml:space="preserve"> -</t>
  </si>
  <si>
    <t xml:space="preserve">Fakulta životního prostředí </t>
  </si>
  <si>
    <t xml:space="preserve">Fakulta lesnická a dřevařská	</t>
  </si>
  <si>
    <t>16</t>
  </si>
  <si>
    <t>Pozn.: * = Jedná se o v daném roce probíhající projekty (oproti předchozím rokům jsou počítány všechny projekty mezinárodní spolupráce). Nově je též zahrnut i program Erasmus (v položce Ostatní)</t>
  </si>
  <si>
    <t>Školní lesní podnik v Kostelci nad Černými lesy</t>
  </si>
  <si>
    <t>Školní zemědělský podnik Lány</t>
  </si>
  <si>
    <r>
      <rPr>
        <b/>
        <sz val="12"/>
        <color theme="0"/>
        <rFont val="Calibri"/>
        <family val="2"/>
        <charset val="238"/>
      </rPr>
      <t xml:space="preserve">Tab. 6.4: </t>
    </r>
    <r>
      <rPr>
        <b/>
        <sz val="14"/>
        <color theme="0"/>
        <rFont val="Calibri"/>
        <family val="2"/>
        <charset val="238"/>
      </rPr>
      <t>Vedoucí pracovníci/pracovnice (fyzické osoby)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</si>
</sst>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 numFmtId="169" formatCode="0.000"/>
  </numFmts>
  <fonts count="35"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right style="medium">
        <color indexed="64"/>
      </right>
      <top/>
      <bottom/>
      <diagonal/>
    </border>
    <border>
      <left style="medium">
        <color indexed="64"/>
      </left>
      <right/>
      <top/>
      <bottom/>
      <diagonal/>
    </border>
    <border>
      <left style="medium">
        <color rgb="FF000000"/>
      </left>
      <right style="medium">
        <color rgb="FF000000"/>
      </right>
      <top style="medium">
        <color rgb="FF000000"/>
      </top>
      <bottom style="medium">
        <color rgb="FF000000"/>
      </bottom>
      <diagonal/>
    </border>
  </borders>
  <cellStyleXfs count="7">
    <xf numFmtId="0" fontId="0" fillId="0" borderId="0"/>
    <xf numFmtId="0" fontId="4" fillId="0" borderId="0"/>
    <xf numFmtId="0" fontId="1" fillId="0" borderId="0"/>
    <xf numFmtId="164" fontId="1" fillId="0" borderId="0" applyFont="0" applyFill="0" applyBorder="0" applyAlignment="0" applyProtection="0"/>
    <xf numFmtId="0" fontId="29" fillId="0" borderId="0"/>
    <xf numFmtId="44" fontId="30" fillId="0" borderId="0" applyFont="0" applyFill="0" applyBorder="0" applyAlignment="0" applyProtection="0"/>
    <xf numFmtId="44" fontId="30" fillId="0" borderId="0" applyFont="0" applyFill="0" applyBorder="0" applyAlignment="0" applyProtection="0"/>
  </cellStyleXfs>
  <cellXfs count="654">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NumberFormat="1"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4" borderId="1" xfId="0" applyFont="1" applyFill="1" applyBorder="1" applyAlignment="1">
      <alignment horizontal="center"/>
    </xf>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xf numFmtId="0" fontId="6" fillId="3" borderId="3" xfId="0" applyFont="1" applyFill="1" applyBorder="1" applyAlignment="1">
      <alignment horizontal="center" vertical="center" wrapText="1"/>
    </xf>
    <xf numFmtId="0" fontId="6" fillId="3" borderId="7" xfId="0" applyFont="1" applyFill="1" applyBorder="1" applyAlignment="1">
      <alignment wrapText="1"/>
    </xf>
    <xf numFmtId="0" fontId="5" fillId="3" borderId="8" xfId="0" applyFont="1" applyFill="1" applyBorder="1"/>
    <xf numFmtId="0" fontId="16" fillId="0" borderId="0" xfId="0" applyFont="1" applyAlignment="1">
      <alignment wrapText="1"/>
    </xf>
    <xf numFmtId="0" fontId="12" fillId="0" borderId="0" xfId="0" applyFont="1" applyAlignment="1">
      <alignment vertical="top" wrapText="1"/>
    </xf>
    <xf numFmtId="0" fontId="0" fillId="0" borderId="0" xfId="0" applyFont="1"/>
    <xf numFmtId="0" fontId="14" fillId="0" borderId="0" xfId="0" applyFont="1"/>
    <xf numFmtId="0" fontId="5" fillId="0" borderId="3" xfId="0" applyFont="1" applyBorder="1" applyAlignment="1">
      <alignment horizontal="right"/>
    </xf>
    <xf numFmtId="0" fontId="6" fillId="3" borderId="3" xfId="0" applyFont="1" applyFill="1" applyBorder="1" applyAlignment="1">
      <alignment horizontal="right" wrapText="1"/>
    </xf>
    <xf numFmtId="0" fontId="6" fillId="0" borderId="22" xfId="0" applyFont="1" applyBorder="1" applyAlignment="1">
      <alignmen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Fill="1" applyBorder="1" applyAlignment="1">
      <alignment horizontal="left" vertical="top" wrapText="1"/>
    </xf>
    <xf numFmtId="0" fontId="6" fillId="0" borderId="13" xfId="0" applyFont="1" applyBorder="1" applyAlignment="1">
      <alignment wrapText="1"/>
    </xf>
    <xf numFmtId="0" fontId="15" fillId="0" borderId="1" xfId="0" applyFont="1" applyFill="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Fill="1" applyAlignment="1">
      <alignment horizontal="left" vertical="top" wrapText="1"/>
    </xf>
    <xf numFmtId="0" fontId="11" fillId="0" borderId="0" xfId="0" applyFont="1" applyFill="1" applyAlignment="1">
      <alignment horizontal="left" vertical="top" wrapText="1"/>
    </xf>
    <xf numFmtId="0" fontId="7" fillId="2" borderId="3" xfId="0" applyFont="1" applyFill="1" applyBorder="1" applyAlignment="1">
      <alignment horizontal="right" wrapText="1"/>
    </xf>
    <xf numFmtId="0" fontId="7" fillId="2" borderId="2" xfId="0" applyFont="1" applyFill="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1" xfId="0" applyFont="1" applyBorder="1"/>
    <xf numFmtId="0" fontId="5" fillId="0" borderId="2" xfId="0" applyFont="1" applyBorder="1"/>
    <xf numFmtId="0" fontId="5" fillId="0" borderId="10" xfId="0" applyFont="1" applyBorder="1"/>
    <xf numFmtId="0" fontId="7" fillId="2" borderId="14" xfId="0" applyFont="1" applyFill="1" applyBorder="1" applyAlignment="1">
      <alignment wrapText="1"/>
    </xf>
    <xf numFmtId="0" fontId="6" fillId="3" borderId="12" xfId="0" applyFont="1" applyFill="1" applyBorder="1" applyAlignment="1">
      <alignment wrapText="1"/>
    </xf>
    <xf numFmtId="0" fontId="17" fillId="0" borderId="0" xfId="0" applyFont="1" applyFill="1" applyAlignment="1">
      <alignment vertical="top" wrapText="1"/>
    </xf>
    <xf numFmtId="0" fontId="6" fillId="0" borderId="2" xfId="0" applyFont="1" applyBorder="1"/>
    <xf numFmtId="0" fontId="5" fillId="0" borderId="0" xfId="0" applyFont="1" applyFill="1" applyAlignment="1">
      <alignment horizontal="right"/>
    </xf>
    <xf numFmtId="0" fontId="17" fillId="0" borderId="0" xfId="0" applyFont="1" applyAlignment="1">
      <alignment wrapText="1"/>
    </xf>
    <xf numFmtId="0" fontId="17" fillId="0" borderId="0" xfId="0" applyFont="1" applyAlignment="1">
      <alignment horizontal="right"/>
    </xf>
    <xf numFmtId="0" fontId="17" fillId="0" borderId="0" xfId="0" applyFont="1"/>
    <xf numFmtId="0" fontId="17" fillId="0" borderId="0" xfId="0" applyFont="1" applyFill="1"/>
    <xf numFmtId="0" fontId="17" fillId="0" borderId="0" xfId="0" applyFont="1" applyFill="1" applyAlignment="1">
      <alignment wrapText="1"/>
    </xf>
    <xf numFmtId="0" fontId="17" fillId="0" borderId="0" xfId="0" applyFont="1" applyFill="1" applyAlignment="1">
      <alignment horizontal="right"/>
    </xf>
    <xf numFmtId="0" fontId="10" fillId="0" borderId="26" xfId="0" applyFont="1" applyFill="1" applyBorder="1" applyAlignment="1">
      <alignment wrapText="1"/>
    </xf>
    <xf numFmtId="0" fontId="10" fillId="0" borderId="1" xfId="0" applyFont="1" applyFill="1" applyBorder="1" applyAlignment="1">
      <alignment wrapText="1"/>
    </xf>
    <xf numFmtId="0" fontId="10" fillId="0" borderId="5" xfId="0" applyFont="1" applyFill="1" applyBorder="1" applyAlignment="1">
      <alignment wrapText="1"/>
    </xf>
    <xf numFmtId="0" fontId="10" fillId="0" borderId="2" xfId="0" applyFont="1" applyFill="1" applyBorder="1" applyAlignment="1">
      <alignment wrapText="1"/>
    </xf>
    <xf numFmtId="0" fontId="10" fillId="0" borderId="3" xfId="0" applyFont="1" applyFill="1" applyBorder="1" applyAlignment="1">
      <alignment wrapText="1"/>
    </xf>
    <xf numFmtId="0" fontId="25" fillId="0" borderId="6" xfId="0" applyFont="1" applyFill="1" applyBorder="1"/>
    <xf numFmtId="0" fontId="10" fillId="0" borderId="9" xfId="0" applyFont="1" applyFill="1" applyBorder="1" applyAlignment="1">
      <alignment wrapText="1"/>
    </xf>
    <xf numFmtId="0" fontId="6" fillId="0" borderId="8" xfId="0" applyFont="1" applyBorder="1" applyAlignment="1">
      <alignment wrapText="1"/>
    </xf>
    <xf numFmtId="0" fontId="6" fillId="0" borderId="58" xfId="0" applyFont="1" applyBorder="1" applyAlignment="1">
      <alignment wrapText="1"/>
    </xf>
    <xf numFmtId="0" fontId="17" fillId="3" borderId="3" xfId="0" applyFont="1" applyFill="1" applyBorder="1"/>
    <xf numFmtId="0" fontId="17" fillId="0" borderId="1" xfId="0" applyFont="1" applyBorder="1"/>
    <xf numFmtId="0" fontId="17" fillId="0" borderId="8" xfId="0" applyFont="1" applyBorder="1"/>
    <xf numFmtId="0" fontId="17" fillId="3" borderId="9" xfId="0" applyFont="1" applyFill="1" applyBorder="1"/>
    <xf numFmtId="0" fontId="6" fillId="0" borderId="0" xfId="0" applyFont="1"/>
    <xf numFmtId="0" fontId="17" fillId="3" borderId="1" xfId="0" applyFont="1" applyFill="1" applyBorder="1"/>
    <xf numFmtId="0" fontId="7" fillId="2" borderId="22" xfId="0" applyFont="1" applyFill="1" applyBorder="1" applyAlignment="1">
      <alignment wrapText="1"/>
    </xf>
    <xf numFmtId="0" fontId="17" fillId="0" borderId="2" xfId="0" applyFont="1" applyBorder="1" applyAlignment="1">
      <alignment wrapText="1"/>
    </xf>
    <xf numFmtId="0" fontId="17" fillId="0" borderId="7" xfId="0" applyFont="1" applyBorder="1" applyAlignment="1">
      <alignment wrapText="1"/>
    </xf>
    <xf numFmtId="0" fontId="10" fillId="3" borderId="10" xfId="0" applyFont="1" applyFill="1" applyBorder="1" applyAlignment="1">
      <alignment wrapText="1"/>
    </xf>
    <xf numFmtId="0" fontId="25" fillId="2" borderId="2" xfId="0" applyFont="1" applyFill="1" applyBorder="1" applyAlignment="1">
      <alignment wrapText="1"/>
    </xf>
    <xf numFmtId="0" fontId="17" fillId="2" borderId="23" xfId="0" applyFont="1" applyFill="1" applyBorder="1" applyAlignment="1">
      <alignment horizontal="right"/>
    </xf>
    <xf numFmtId="0" fontId="17" fillId="3" borderId="24" xfId="0" applyFont="1" applyFill="1" applyBorder="1"/>
    <xf numFmtId="0" fontId="17" fillId="0" borderId="10" xfId="0" applyFont="1" applyFill="1" applyBorder="1" applyAlignment="1">
      <alignment wrapText="1"/>
    </xf>
    <xf numFmtId="0" fontId="17" fillId="0" borderId="11" xfId="0" applyFont="1" applyFill="1" applyBorder="1"/>
    <xf numFmtId="0" fontId="17"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2" borderId="2" xfId="0" applyFont="1" applyFill="1" applyBorder="1" applyAlignment="1">
      <alignment vertical="center" wrapText="1"/>
    </xf>
    <xf numFmtId="0" fontId="28" fillId="0" borderId="0" xfId="0" applyFont="1" applyAlignment="1">
      <alignment vertical="center"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0" fillId="0" borderId="25" xfId="0" applyFont="1" applyFill="1" applyBorder="1" applyAlignment="1">
      <alignment wrapText="1"/>
    </xf>
    <xf numFmtId="0" fontId="10" fillId="0" borderId="33" xfId="0" applyFont="1" applyFill="1" applyBorder="1" applyAlignment="1">
      <alignment wrapText="1"/>
    </xf>
    <xf numFmtId="0" fontId="5" fillId="0" borderId="10" xfId="0" applyFont="1" applyBorder="1" applyAlignment="1">
      <alignment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165" fontId="6" fillId="3" borderId="1" xfId="5" applyNumberFormat="1" applyFont="1" applyFill="1" applyBorder="1"/>
    <xf numFmtId="0" fontId="6" fillId="0" borderId="1" xfId="0" applyFont="1" applyBorder="1" applyAlignment="1">
      <alignment horizontal="center" wrapText="1"/>
    </xf>
    <xf numFmtId="0" fontId="6" fillId="0" borderId="1" xfId="0" applyFont="1" applyBorder="1" applyAlignment="1">
      <alignment horizontal="center" wrapText="1"/>
    </xf>
    <xf numFmtId="49" fontId="5" fillId="3" borderId="3" xfId="0" applyNumberFormat="1" applyFont="1" applyFill="1" applyBorder="1" applyAlignment="1">
      <alignment horizontal="right"/>
    </xf>
    <xf numFmtId="0" fontId="17" fillId="0" borderId="11"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7" fillId="0" borderId="3" xfId="0" applyFont="1" applyBorder="1" applyAlignment="1">
      <alignment horizontal="right"/>
    </xf>
    <xf numFmtId="0" fontId="10" fillId="3" borderId="2" xfId="0" applyFont="1" applyFill="1" applyBorder="1" applyAlignment="1">
      <alignment wrapText="1"/>
    </xf>
    <xf numFmtId="0" fontId="10" fillId="3" borderId="3" xfId="0" applyFont="1" applyFill="1" applyBorder="1" applyAlignment="1">
      <alignment horizontal="right" wrapText="1"/>
    </xf>
    <xf numFmtId="0" fontId="5" fillId="0" borderId="3" xfId="0" applyFont="1" applyFill="1" applyBorder="1" applyAlignment="1">
      <alignment horizontal="right"/>
    </xf>
    <xf numFmtId="0" fontId="6" fillId="3" borderId="42" xfId="0" applyFont="1" applyFill="1" applyBorder="1" applyAlignment="1">
      <alignment wrapText="1"/>
    </xf>
    <xf numFmtId="0" fontId="5" fillId="3" borderId="43"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7" fillId="0" borderId="1" xfId="0" applyNumberFormat="1" applyFont="1" applyBorder="1" applyAlignment="1">
      <alignment horizontal="right"/>
    </xf>
    <xf numFmtId="3" fontId="17" fillId="0" borderId="1" xfId="0" applyNumberFormat="1" applyFont="1" applyBorder="1"/>
    <xf numFmtId="3" fontId="17" fillId="0" borderId="3" xfId="0" applyNumberFormat="1" applyFont="1" applyBorder="1"/>
    <xf numFmtId="3" fontId="17" fillId="0" borderId="8" xfId="0" applyNumberFormat="1" applyFont="1" applyBorder="1" applyAlignment="1">
      <alignment horizontal="right"/>
    </xf>
    <xf numFmtId="3" fontId="17" fillId="0" borderId="8" xfId="0" applyNumberFormat="1" applyFont="1" applyBorder="1"/>
    <xf numFmtId="3" fontId="17" fillId="0" borderId="9" xfId="0" applyNumberFormat="1" applyFont="1" applyBorder="1"/>
    <xf numFmtId="0" fontId="6" fillId="3" borderId="15" xfId="0" applyFont="1" applyFill="1" applyBorder="1"/>
    <xf numFmtId="0" fontId="10" fillId="0" borderId="38" xfId="0" applyFont="1" applyFill="1" applyBorder="1" applyAlignment="1">
      <alignment wrapText="1"/>
    </xf>
    <xf numFmtId="0" fontId="10" fillId="0" borderId="60" xfId="0" applyFont="1" applyFill="1" applyBorder="1" applyAlignment="1">
      <alignment wrapText="1"/>
    </xf>
    <xf numFmtId="0" fontId="10" fillId="0" borderId="36" xfId="0" applyFont="1" applyFill="1" applyBorder="1" applyAlignment="1">
      <alignment wrapText="1"/>
    </xf>
    <xf numFmtId="0" fontId="10" fillId="0" borderId="7" xfId="0" applyFont="1" applyFill="1" applyBorder="1" applyAlignment="1">
      <alignment wrapText="1"/>
    </xf>
    <xf numFmtId="0" fontId="10" fillId="0" borderId="53" xfId="0" applyFont="1" applyFill="1" applyBorder="1" applyAlignment="1">
      <alignment wrapText="1"/>
    </xf>
    <xf numFmtId="0" fontId="25" fillId="2" borderId="22" xfId="0" applyFont="1" applyFill="1" applyBorder="1" applyAlignment="1">
      <alignment wrapText="1"/>
    </xf>
    <xf numFmtId="0" fontId="17" fillId="2" borderId="24" xfId="0" applyFont="1" applyFill="1" applyBorder="1"/>
    <xf numFmtId="0" fontId="17" fillId="3" borderId="23" xfId="0" applyFont="1" applyFill="1" applyBorder="1"/>
    <xf numFmtId="3" fontId="17" fillId="3" borderId="11" xfId="0" applyNumberFormat="1" applyFont="1" applyFill="1" applyBorder="1" applyAlignment="1">
      <alignment horizontal="right"/>
    </xf>
    <xf numFmtId="17" fontId="11" fillId="0" borderId="1" xfId="0" applyNumberFormat="1" applyFont="1" applyFill="1" applyBorder="1" applyAlignment="1">
      <alignment horizontal="left" vertical="top" wrapText="1"/>
    </xf>
    <xf numFmtId="0" fontId="10" fillId="3" borderId="35" xfId="0" applyFont="1" applyFill="1" applyBorder="1" applyAlignment="1">
      <alignment wrapText="1"/>
    </xf>
    <xf numFmtId="0" fontId="10" fillId="4" borderId="10" xfId="0" applyFont="1" applyFill="1" applyBorder="1" applyAlignment="1">
      <alignment wrapText="1"/>
    </xf>
    <xf numFmtId="0" fontId="10" fillId="2" borderId="19" xfId="0" applyFont="1" applyFill="1" applyBorder="1" applyAlignment="1">
      <alignment horizontal="left"/>
    </xf>
    <xf numFmtId="167" fontId="0" fillId="3" borderId="4" xfId="0" applyNumberFormat="1" applyFill="1" applyBorder="1"/>
    <xf numFmtId="167" fontId="0" fillId="0" borderId="1" xfId="0" applyNumberFormat="1" applyBorder="1"/>
    <xf numFmtId="167" fontId="0" fillId="3" borderId="3" xfId="0" applyNumberFormat="1" applyFill="1" applyBorder="1"/>
    <xf numFmtId="167"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25" fillId="2" borderId="14" xfId="0" applyFont="1" applyFill="1" applyBorder="1" applyAlignment="1">
      <alignment wrapText="1"/>
    </xf>
    <xf numFmtId="0" fontId="17" fillId="2" borderId="15" xfId="0" applyFont="1" applyFill="1" applyBorder="1"/>
    <xf numFmtId="0" fontId="17" fillId="2" borderId="16" xfId="0" applyFont="1" applyFill="1" applyBorder="1"/>
    <xf numFmtId="0" fontId="5" fillId="2" borderId="23" xfId="0" applyFont="1" applyFill="1" applyBorder="1"/>
    <xf numFmtId="0" fontId="5" fillId="2" borderId="24" xfId="0" applyFont="1" applyFill="1" applyBorder="1"/>
    <xf numFmtId="0" fontId="17" fillId="3" borderId="39" xfId="0" applyFont="1" applyFill="1" applyBorder="1"/>
    <xf numFmtId="0" fontId="17" fillId="3" borderId="41" xfId="0" applyFont="1" applyFill="1" applyBorder="1"/>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22" fillId="6" borderId="26" xfId="0" applyFont="1" applyFill="1" applyBorder="1" applyAlignment="1">
      <alignment horizontal="center" vertical="center" wrapText="1"/>
    </xf>
    <xf numFmtId="0" fontId="23" fillId="0" borderId="0" xfId="0" applyFont="1" applyFill="1" applyBorder="1" applyAlignment="1">
      <alignment horizontal="left" vertical="top" wrapText="1"/>
    </xf>
    <xf numFmtId="0" fontId="8" fillId="6" borderId="5" xfId="0" applyFont="1" applyFill="1" applyBorder="1" applyAlignment="1">
      <alignment horizontal="center" vertical="center" wrapText="1"/>
    </xf>
    <xf numFmtId="0" fontId="6" fillId="3" borderId="4" xfId="0" applyFont="1" applyFill="1" applyBorder="1"/>
    <xf numFmtId="0" fontId="7" fillId="2" borderId="23" xfId="0" applyFont="1" applyFill="1" applyBorder="1"/>
    <xf numFmtId="0" fontId="7" fillId="2" borderId="24" xfId="0" applyFont="1" applyFill="1" applyBorder="1"/>
    <xf numFmtId="0" fontId="7" fillId="0" borderId="1" xfId="0" applyFont="1" applyBorder="1"/>
    <xf numFmtId="0" fontId="7" fillId="0" borderId="3" xfId="0" applyFont="1" applyBorder="1"/>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4" xfId="0" applyFont="1" applyBorder="1"/>
    <xf numFmtId="0" fontId="5" fillId="0" borderId="0" xfId="0" applyFont="1" applyAlignment="1">
      <alignment horizontal="center"/>
    </xf>
    <xf numFmtId="0" fontId="15" fillId="0" borderId="0" xfId="0" applyFont="1"/>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7" fillId="2" borderId="23" xfId="0" applyNumberFormat="1" applyFont="1" applyFill="1" applyBorder="1" applyAlignment="1">
      <alignment horizontal="right"/>
    </xf>
    <xf numFmtId="168" fontId="17" fillId="2" borderId="23" xfId="0" applyNumberFormat="1" applyFont="1" applyFill="1" applyBorder="1"/>
    <xf numFmtId="168" fontId="17" fillId="2" borderId="34" xfId="0" applyNumberFormat="1" applyFont="1" applyFill="1" applyBorder="1"/>
    <xf numFmtId="168" fontId="17" fillId="3" borderId="24" xfId="0" applyNumberFormat="1" applyFont="1" applyFill="1" applyBorder="1"/>
    <xf numFmtId="168" fontId="10" fillId="3" borderId="39" xfId="0" applyNumberFormat="1" applyFont="1" applyFill="1" applyBorder="1" applyAlignment="1">
      <alignment horizontal="right"/>
    </xf>
    <xf numFmtId="168" fontId="10" fillId="3" borderId="39" xfId="0" applyNumberFormat="1" applyFont="1" applyFill="1" applyBorder="1"/>
    <xf numFmtId="168" fontId="10" fillId="3" borderId="41" xfId="0" applyNumberFormat="1" applyFont="1" applyFill="1" applyBorder="1"/>
    <xf numFmtId="168" fontId="10" fillId="4" borderId="11" xfId="0" applyNumberFormat="1" applyFont="1" applyFill="1" applyBorder="1" applyAlignment="1">
      <alignment horizontal="right"/>
    </xf>
    <xf numFmtId="168" fontId="10" fillId="4" borderId="11" xfId="0" applyNumberFormat="1" applyFont="1" applyFill="1" applyBorder="1"/>
    <xf numFmtId="168" fontId="10" fillId="4" borderId="4" xfId="0" applyNumberFormat="1" applyFont="1" applyFill="1" applyBorder="1"/>
    <xf numFmtId="0" fontId="16" fillId="0" borderId="0" xfId="0" applyFont="1"/>
    <xf numFmtId="0" fontId="5" fillId="4" borderId="9" xfId="0" applyFont="1" applyFill="1" applyBorder="1"/>
    <xf numFmtId="0" fontId="10" fillId="3" borderId="35" xfId="0" applyFont="1" applyFill="1" applyBorder="1" applyAlignment="1">
      <alignment horizontal="left" wrapText="1"/>
    </xf>
    <xf numFmtId="0" fontId="14" fillId="0" borderId="0" xfId="0" applyFont="1" applyAlignment="1">
      <alignment wrapText="1"/>
    </xf>
    <xf numFmtId="0" fontId="10" fillId="0" borderId="2" xfId="0" applyFont="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17" fillId="3" borderId="2" xfId="0" applyFont="1" applyFill="1" applyBorder="1" applyAlignment="1">
      <alignment wrapText="1"/>
    </xf>
    <xf numFmtId="0" fontId="25" fillId="2" borderId="1" xfId="0" applyFont="1" applyFill="1" applyBorder="1" applyAlignment="1">
      <alignment horizontal="right"/>
    </xf>
    <xf numFmtId="0" fontId="17" fillId="3" borderId="7" xfId="0" applyFont="1" applyFill="1" applyBorder="1" applyAlignment="1">
      <alignment wrapText="1"/>
    </xf>
    <xf numFmtId="49" fontId="17" fillId="0" borderId="8" xfId="0" applyNumberFormat="1" applyFont="1" applyBorder="1" applyAlignment="1">
      <alignment horizontal="right"/>
    </xf>
    <xf numFmtId="3" fontId="17" fillId="3" borderId="1" xfId="0" applyNumberFormat="1" applyFont="1" applyFill="1" applyBorder="1" applyAlignment="1">
      <alignment horizontal="right"/>
    </xf>
    <xf numFmtId="3" fontId="17" fillId="3" borderId="1" xfId="0" applyNumberFormat="1" applyFont="1" applyFill="1" applyBorder="1"/>
    <xf numFmtId="3" fontId="17" fillId="3" borderId="3" xfId="0" applyNumberFormat="1" applyFont="1" applyFill="1" applyBorder="1"/>
    <xf numFmtId="0" fontId="10" fillId="0" borderId="11" xfId="0" applyFont="1" applyBorder="1" applyAlignment="1">
      <alignment horizontal="center" wrapText="1"/>
    </xf>
    <xf numFmtId="0" fontId="17" fillId="2" borderId="23" xfId="0" applyFont="1" applyFill="1" applyBorder="1"/>
    <xf numFmtId="0" fontId="10" fillId="2" borderId="70" xfId="0" applyFont="1" applyFill="1" applyBorder="1" applyAlignment="1">
      <alignment wrapText="1"/>
    </xf>
    <xf numFmtId="0" fontId="10" fillId="4" borderId="58" xfId="0" applyFont="1" applyFill="1" applyBorder="1" applyAlignment="1">
      <alignment wrapText="1"/>
    </xf>
    <xf numFmtId="0" fontId="10" fillId="2" borderId="69" xfId="0" applyFont="1" applyFill="1" applyBorder="1" applyAlignment="1">
      <alignment wrapText="1"/>
    </xf>
    <xf numFmtId="0" fontId="10" fillId="4" borderId="67" xfId="0" applyFont="1" applyFill="1" applyBorder="1" applyAlignment="1">
      <alignment wrapText="1"/>
    </xf>
    <xf numFmtId="0" fontId="10" fillId="4" borderId="76" xfId="0" applyFont="1" applyFill="1" applyBorder="1" applyAlignment="1">
      <alignment wrapText="1"/>
    </xf>
    <xf numFmtId="0" fontId="10" fillId="3" borderId="69" xfId="0" applyFont="1" applyFill="1" applyBorder="1" applyAlignment="1">
      <alignment wrapText="1"/>
    </xf>
    <xf numFmtId="0" fontId="10" fillId="3" borderId="22" xfId="0" applyFont="1" applyFill="1" applyBorder="1" applyAlignment="1">
      <alignment wrapText="1"/>
    </xf>
    <xf numFmtId="0" fontId="17" fillId="2" borderId="70" xfId="0" applyFont="1" applyFill="1" applyBorder="1" applyAlignment="1">
      <alignment horizontal="right"/>
    </xf>
    <xf numFmtId="0" fontId="10" fillId="0" borderId="3" xfId="0" applyFont="1" applyBorder="1" applyAlignment="1">
      <alignment horizontal="center" wrapText="1"/>
    </xf>
    <xf numFmtId="0" fontId="10" fillId="0" borderId="1" xfId="1" applyFont="1" applyBorder="1" applyAlignment="1">
      <alignment horizontal="center" wrapText="1"/>
    </xf>
    <xf numFmtId="0" fontId="7" fillId="2" borderId="5" xfId="0" applyFont="1" applyFill="1" applyBorder="1" applyAlignment="1">
      <alignment horizontal="right"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10" fillId="0" borderId="0" xfId="0" applyFont="1" applyAlignment="1">
      <alignment wrapText="1"/>
    </xf>
    <xf numFmtId="3" fontId="17" fillId="0" borderId="1" xfId="0" applyNumberFormat="1" applyFont="1" applyBorder="1" applyAlignment="1">
      <alignment horizontal="right" wrapText="1"/>
    </xf>
    <xf numFmtId="0" fontId="17" fillId="0" borderId="10" xfId="0" applyFont="1" applyBorder="1" applyAlignment="1">
      <alignment wrapText="1"/>
    </xf>
    <xf numFmtId="3" fontId="17" fillId="0" borderId="11" xfId="0" applyNumberFormat="1" applyFont="1" applyBorder="1" applyAlignment="1">
      <alignment horizontal="right"/>
    </xf>
    <xf numFmtId="0" fontId="10" fillId="3" borderId="11" xfId="0" applyFont="1" applyFill="1" applyBorder="1" applyAlignment="1">
      <alignment wrapText="1"/>
    </xf>
    <xf numFmtId="0" fontId="25" fillId="0" borderId="0" xfId="0" applyFont="1"/>
    <xf numFmtId="0" fontId="17" fillId="0" borderId="54" xfId="0" applyFont="1" applyBorder="1"/>
    <xf numFmtId="0" fontId="10" fillId="3" borderId="49" xfId="0" applyFont="1" applyFill="1" applyBorder="1" applyAlignment="1">
      <alignment wrapText="1"/>
    </xf>
    <xf numFmtId="0" fontId="10" fillId="3" borderId="51" xfId="0" applyFont="1" applyFill="1" applyBorder="1" applyAlignment="1">
      <alignment wrapText="1"/>
    </xf>
    <xf numFmtId="0" fontId="10" fillId="3" borderId="52" xfId="0" applyFont="1" applyFill="1" applyBorder="1" applyAlignment="1">
      <alignment wrapText="1"/>
    </xf>
    <xf numFmtId="0" fontId="10" fillId="3" borderId="12" xfId="0" applyFont="1" applyFill="1" applyBorder="1" applyAlignment="1">
      <alignment wrapText="1"/>
    </xf>
    <xf numFmtId="0" fontId="10" fillId="3" borderId="50" xfId="0" applyFont="1" applyFill="1" applyBorder="1" applyAlignment="1">
      <alignment wrapText="1"/>
    </xf>
    <xf numFmtId="0" fontId="25" fillId="3" borderId="21" xfId="0" applyFont="1" applyFill="1" applyBorder="1"/>
    <xf numFmtId="0" fontId="6" fillId="3" borderId="3" xfId="0" applyFont="1" applyFill="1" applyBorder="1" applyAlignment="1">
      <alignment horizontal="center"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6" fillId="3" borderId="3" xfId="0" applyFont="1" applyFill="1" applyBorder="1" applyAlignment="1">
      <alignment horizontal="center" wrapText="1"/>
    </xf>
    <xf numFmtId="0" fontId="6" fillId="2" borderId="1" xfId="0" applyFont="1" applyFill="1" applyBorder="1" applyAlignment="1">
      <alignment horizontal="center" wrapText="1"/>
    </xf>
    <xf numFmtId="0" fontId="6" fillId="0" borderId="3" xfId="0" applyFont="1" applyBorder="1" applyAlignment="1">
      <alignment horizontal="center" wrapText="1"/>
    </xf>
    <xf numFmtId="0" fontId="17" fillId="0" borderId="5" xfId="0" applyFont="1" applyBorder="1"/>
    <xf numFmtId="0" fontId="17" fillId="3" borderId="1" xfId="0" applyFont="1" applyFill="1" applyBorder="1" applyAlignment="1">
      <alignment horizontal="center"/>
    </xf>
    <xf numFmtId="0" fontId="17" fillId="0" borderId="36" xfId="0" applyFont="1" applyBorder="1"/>
    <xf numFmtId="0" fontId="17" fillId="3" borderId="8" xfId="0" applyFont="1" applyFill="1" applyBorder="1" applyAlignment="1">
      <alignment horizontal="center"/>
    </xf>
    <xf numFmtId="0" fontId="5" fillId="3" borderId="46"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10" fillId="0" borderId="1" xfId="0" applyFont="1" applyBorder="1" applyAlignment="1">
      <alignment horizontal="center" wrapText="1"/>
    </xf>
    <xf numFmtId="0" fontId="10" fillId="0" borderId="5" xfId="0" applyFont="1" applyBorder="1" applyAlignment="1">
      <alignment horizontal="center" wrapText="1"/>
    </xf>
    <xf numFmtId="0" fontId="6" fillId="3" borderId="1" xfId="0" applyFont="1" applyFill="1" applyBorder="1" applyAlignment="1">
      <alignment horizontal="center" wrapText="1"/>
    </xf>
    <xf numFmtId="0" fontId="10" fillId="0" borderId="18" xfId="0" applyFont="1" applyBorder="1" applyAlignment="1">
      <alignment horizontal="center" wrapText="1"/>
    </xf>
    <xf numFmtId="0" fontId="6" fillId="0" borderId="3" xfId="0" applyFont="1" applyBorder="1" applyAlignment="1">
      <alignment horizontal="center" wrapText="1"/>
    </xf>
    <xf numFmtId="0" fontId="6" fillId="3" borderId="6" xfId="0" applyFont="1" applyFill="1" applyBorder="1" applyAlignment="1">
      <alignment horizontal="center" wrapText="1"/>
    </xf>
    <xf numFmtId="0" fontId="6" fillId="0" borderId="1" xfId="1" applyFont="1" applyBorder="1" applyAlignment="1">
      <alignment horizontal="center" wrapText="1"/>
    </xf>
    <xf numFmtId="0" fontId="5" fillId="3" borderId="3" xfId="0" applyFont="1" applyFill="1" applyBorder="1" applyAlignment="1">
      <alignment vertical="center" wrapText="1"/>
    </xf>
    <xf numFmtId="0" fontId="5" fillId="0" borderId="1" xfId="0" applyFont="1" applyBorder="1" applyAlignment="1">
      <alignment horizontal="center" wrapText="1"/>
    </xf>
    <xf numFmtId="0" fontId="5" fillId="3" borderId="3" xfId="0" applyFont="1" applyFill="1" applyBorder="1" applyAlignment="1">
      <alignment vertical="center"/>
    </xf>
    <xf numFmtId="0" fontId="5" fillId="0" borderId="11" xfId="0" applyFont="1" applyBorder="1" applyAlignment="1">
      <alignment horizontal="center"/>
    </xf>
    <xf numFmtId="0" fontId="5" fillId="0" borderId="11" xfId="0" applyFont="1" applyBorder="1" applyAlignment="1">
      <alignment horizontal="center" wrapText="1"/>
    </xf>
    <xf numFmtId="0" fontId="5" fillId="0" borderId="4" xfId="0" applyFont="1" applyBorder="1" applyAlignment="1">
      <alignment horizontal="center"/>
    </xf>
    <xf numFmtId="0" fontId="5" fillId="4" borderId="3" xfId="0" applyFont="1" applyFill="1" applyBorder="1" applyAlignment="1">
      <alignment vertical="center" wrapText="1"/>
    </xf>
    <xf numFmtId="0" fontId="10" fillId="0" borderId="7" xfId="0" applyFont="1" applyBorder="1"/>
    <xf numFmtId="0" fontId="17" fillId="0" borderId="9" xfId="0" applyFont="1" applyBorder="1" applyAlignment="1">
      <alignment horizontal="left" wrapText="1"/>
    </xf>
    <xf numFmtId="0" fontId="5" fillId="4" borderId="2" xfId="0" applyFont="1" applyFill="1" applyBorder="1" applyAlignment="1">
      <alignment vertical="center" wrapText="1"/>
    </xf>
    <xf numFmtId="49" fontId="5" fillId="4" borderId="3" xfId="0" applyNumberFormat="1" applyFont="1" applyFill="1" applyBorder="1" applyAlignment="1">
      <alignment vertical="center" wrapText="1"/>
    </xf>
    <xf numFmtId="0" fontId="17" fillId="4" borderId="3" xfId="0" applyFont="1" applyFill="1" applyBorder="1" applyAlignment="1">
      <alignment vertical="center" wrapText="1"/>
    </xf>
    <xf numFmtId="0" fontId="17" fillId="4" borderId="77"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0" fillId="0" borderId="2" xfId="0" applyFont="1" applyBorder="1"/>
    <xf numFmtId="0" fontId="5" fillId="0" borderId="3" xfId="0" applyFont="1" applyBorder="1" applyAlignment="1">
      <alignment horizontal="left"/>
    </xf>
    <xf numFmtId="0" fontId="10" fillId="0" borderId="10" xfId="0" applyFont="1" applyBorder="1"/>
    <xf numFmtId="0" fontId="5" fillId="0" borderId="4" xfId="0" applyFont="1" applyBorder="1" applyAlignment="1">
      <alignment horizontal="left" wrapText="1"/>
    </xf>
    <xf numFmtId="0" fontId="17" fillId="0" borderId="4" xfId="0" applyFont="1" applyBorder="1" applyAlignment="1">
      <alignment horizontal="left" wrapText="1"/>
    </xf>
    <xf numFmtId="0" fontId="15" fillId="0" borderId="4" xfId="0" applyFont="1" applyBorder="1" applyAlignment="1">
      <alignment horizontal="left" wrapText="1"/>
    </xf>
    <xf numFmtId="0" fontId="5" fillId="4" borderId="0" xfId="0" applyFont="1" applyFill="1"/>
    <xf numFmtId="0" fontId="10" fillId="0" borderId="0" xfId="0" applyFont="1"/>
    <xf numFmtId="0" fontId="15" fillId="0" borderId="0" xfId="0" applyFont="1" applyAlignment="1">
      <alignment horizontal="left" wrapText="1"/>
    </xf>
    <xf numFmtId="0" fontId="5" fillId="3" borderId="11" xfId="0" applyFont="1" applyFill="1" applyBorder="1" applyAlignment="1">
      <alignment horizontal="center"/>
    </xf>
    <xf numFmtId="0" fontId="5" fillId="0" borderId="5" xfId="0" applyFont="1" applyBorder="1"/>
    <xf numFmtId="0" fontId="17" fillId="0" borderId="1" xfId="0" applyFont="1" applyBorder="1" applyAlignment="1">
      <alignment horizontal="center"/>
    </xf>
    <xf numFmtId="0" fontId="5" fillId="3" borderId="43" xfId="0" applyFont="1" applyFill="1" applyBorder="1" applyAlignment="1">
      <alignment horizontal="center"/>
    </xf>
    <xf numFmtId="0" fontId="5" fillId="0" borderId="23" xfId="0" applyFont="1" applyBorder="1" applyAlignment="1">
      <alignment horizontal="center"/>
    </xf>
    <xf numFmtId="0" fontId="5" fillId="0" borderId="23" xfId="0" applyFont="1" applyBorder="1"/>
    <xf numFmtId="0" fontId="5" fillId="3" borderId="24" xfId="0" applyFont="1" applyFill="1" applyBorder="1"/>
    <xf numFmtId="0" fontId="6" fillId="0" borderId="22" xfId="0" applyFont="1" applyBorder="1" applyAlignment="1"/>
    <xf numFmtId="0" fontId="7" fillId="2" borderId="14" xfId="0" applyFont="1" applyFill="1" applyBorder="1" applyAlignment="1"/>
    <xf numFmtId="1" fontId="6" fillId="0" borderId="3" xfId="0" applyNumberFormat="1" applyFont="1" applyBorder="1" applyAlignment="1">
      <alignment horizontal="right" wrapText="1"/>
    </xf>
    <xf numFmtId="1" fontId="6" fillId="5" borderId="3" xfId="0" applyNumberFormat="1" applyFont="1" applyFill="1" applyBorder="1" applyAlignment="1">
      <alignment horizontal="right" wrapText="1"/>
    </xf>
    <xf numFmtId="0" fontId="6" fillId="3" borderId="11" xfId="0" applyFont="1" applyFill="1" applyBorder="1" applyAlignment="1">
      <alignment horizontal="right"/>
    </xf>
    <xf numFmtId="0" fontId="18" fillId="0" borderId="0" xfId="0" applyFont="1"/>
    <xf numFmtId="0" fontId="25" fillId="2" borderId="30" xfId="0" applyFont="1" applyFill="1" applyBorder="1"/>
    <xf numFmtId="0" fontId="25" fillId="2" borderId="31" xfId="0" applyFont="1" applyFill="1" applyBorder="1"/>
    <xf numFmtId="0" fontId="25" fillId="2" borderId="17" xfId="0" applyFont="1" applyFill="1" applyBorder="1"/>
    <xf numFmtId="0" fontId="17" fillId="3" borderId="11" xfId="0" applyFont="1" applyFill="1" applyBorder="1" applyAlignment="1">
      <alignment horizontal="center"/>
    </xf>
    <xf numFmtId="0" fontId="17" fillId="0" borderId="35" xfId="0" applyFont="1" applyBorder="1" applyAlignment="1">
      <alignment wrapText="1"/>
    </xf>
    <xf numFmtId="168" fontId="17" fillId="0" borderId="39" xfId="0" applyNumberFormat="1" applyFont="1" applyBorder="1" applyAlignment="1">
      <alignment horizontal="right"/>
    </xf>
    <xf numFmtId="168" fontId="17" fillId="0" borderId="39" xfId="0" applyNumberFormat="1" applyFont="1" applyBorder="1"/>
    <xf numFmtId="168" fontId="17" fillId="0" borderId="40" xfId="0" applyNumberFormat="1" applyFont="1" applyBorder="1"/>
    <xf numFmtId="168" fontId="17" fillId="0" borderId="41" xfId="0" applyNumberFormat="1" applyFont="1" applyBorder="1"/>
    <xf numFmtId="0" fontId="17" fillId="0" borderId="19" xfId="0" applyFont="1" applyBorder="1" applyAlignment="1">
      <alignment wrapText="1"/>
    </xf>
    <xf numFmtId="168" fontId="17" fillId="0" borderId="18" xfId="0" applyNumberFormat="1" applyFont="1" applyBorder="1" applyAlignment="1">
      <alignment horizontal="right"/>
    </xf>
    <xf numFmtId="168" fontId="17" fillId="0" borderId="18" xfId="0" applyNumberFormat="1" applyFont="1" applyBorder="1"/>
    <xf numFmtId="168" fontId="17" fillId="0" borderId="37" xfId="0" applyNumberFormat="1" applyFont="1" applyBorder="1"/>
    <xf numFmtId="168" fontId="17" fillId="0" borderId="20" xfId="0" applyNumberFormat="1" applyFont="1" applyBorder="1"/>
    <xf numFmtId="168" fontId="17" fillId="0" borderId="11" xfId="0" applyNumberFormat="1" applyFont="1" applyBorder="1" applyAlignment="1">
      <alignment horizontal="right"/>
    </xf>
    <xf numFmtId="168" fontId="17" fillId="0" borderId="11" xfId="0" applyNumberFormat="1" applyFont="1" applyBorder="1"/>
    <xf numFmtId="168" fontId="17" fillId="0" borderId="4" xfId="0" applyNumberFormat="1" applyFont="1" applyBorder="1"/>
    <xf numFmtId="0" fontId="0" fillId="0" borderId="0" xfId="0" applyAlignment="1">
      <alignment vertical="center" wrapText="1"/>
    </xf>
    <xf numFmtId="0" fontId="20" fillId="0" borderId="0" xfId="0" applyFont="1" applyAlignment="1">
      <alignment wrapText="1"/>
    </xf>
    <xf numFmtId="0" fontId="17" fillId="0" borderId="0" xfId="0" applyFont="1" applyAlignment="1">
      <alignment vertical="top" wrapText="1"/>
    </xf>
    <xf numFmtId="0" fontId="17" fillId="0" borderId="0" xfId="0" applyFont="1" applyAlignment="1">
      <alignment horizontal="left" vertical="top" wrapText="1"/>
    </xf>
    <xf numFmtId="0" fontId="10" fillId="0" borderId="0" xfId="0" applyFont="1" applyAlignment="1">
      <alignment horizontal="left" vertical="top" wrapText="1"/>
    </xf>
    <xf numFmtId="0" fontId="25" fillId="2" borderId="22" xfId="0" applyFont="1" applyFill="1" applyBorder="1" applyAlignment="1"/>
    <xf numFmtId="0" fontId="13" fillId="0" borderId="0" xfId="0" applyFont="1"/>
    <xf numFmtId="0" fontId="7" fillId="2" borderId="2" xfId="0" applyFont="1" applyFill="1" applyBorder="1"/>
    <xf numFmtId="0" fontId="7" fillId="0" borderId="2" xfId="0" applyFont="1" applyBorder="1" applyAlignment="1">
      <alignment wrapText="1"/>
    </xf>
    <xf numFmtId="0" fontId="6" fillId="0" borderId="1" xfId="0" applyFont="1" applyBorder="1" applyAlignment="1">
      <alignment horizontal="center"/>
    </xf>
    <xf numFmtId="169" fontId="7" fillId="4" borderId="1" xfId="0" applyNumberFormat="1" applyFont="1" applyFill="1" applyBorder="1" applyAlignment="1">
      <alignment horizontal="center"/>
    </xf>
    <xf numFmtId="169" fontId="7" fillId="0" borderId="1" xfId="0" applyNumberFormat="1" applyFont="1" applyBorder="1"/>
    <xf numFmtId="169" fontId="7" fillId="0" borderId="3" xfId="0" applyNumberFormat="1" applyFont="1" applyBorder="1"/>
    <xf numFmtId="0" fontId="7" fillId="2" borderId="22" xfId="0" applyFont="1" applyFill="1" applyBorder="1" applyAlignment="1">
      <alignment vertical="top" wrapText="1"/>
    </xf>
    <xf numFmtId="0" fontId="7" fillId="4" borderId="2" xfId="0" applyFont="1" applyFill="1" applyBorder="1"/>
    <xf numFmtId="169" fontId="5" fillId="0" borderId="1" xfId="0" applyNumberFormat="1" applyFont="1" applyBorder="1"/>
    <xf numFmtId="169" fontId="5" fillId="0" borderId="3" xfId="0" applyNumberFormat="1" applyFont="1" applyBorder="1"/>
    <xf numFmtId="169" fontId="5" fillId="4" borderId="1" xfId="0" applyNumberFormat="1" applyFont="1" applyFill="1" applyBorder="1" applyAlignment="1">
      <alignment horizontal="center"/>
    </xf>
    <xf numFmtId="0" fontId="5" fillId="4" borderId="1" xfId="0" applyFont="1" applyFill="1" applyBorder="1" applyAlignment="1">
      <alignment horizontal="center"/>
    </xf>
    <xf numFmtId="0" fontId="10" fillId="0" borderId="1" xfId="0" applyFont="1" applyBorder="1" applyAlignment="1">
      <alignment horizontal="center" vertical="center" wrapText="1"/>
    </xf>
    <xf numFmtId="0" fontId="7" fillId="2" borderId="1" xfId="0" applyFont="1" applyFill="1" applyBorder="1"/>
    <xf numFmtId="0" fontId="7" fillId="2" borderId="5" xfId="0" applyFont="1" applyFill="1" applyBorder="1"/>
    <xf numFmtId="0" fontId="5" fillId="2" borderId="3" xfId="0" applyFont="1" applyFill="1" applyBorder="1"/>
    <xf numFmtId="0" fontId="7" fillId="0" borderId="5" xfId="0" applyFont="1" applyBorder="1" applyAlignment="1">
      <alignment horizontal="center"/>
    </xf>
    <xf numFmtId="0" fontId="5" fillId="0" borderId="3" xfId="0" applyFont="1" applyBorder="1" applyAlignment="1">
      <alignment horizontal="center"/>
    </xf>
    <xf numFmtId="0" fontId="5" fillId="3" borderId="1" xfId="0" applyFont="1" applyFill="1" applyBorder="1" applyAlignment="1">
      <alignment horizontal="center"/>
    </xf>
    <xf numFmtId="0" fontId="5" fillId="3" borderId="5" xfId="0" applyFont="1" applyFill="1" applyBorder="1" applyAlignment="1">
      <alignment horizontal="center"/>
    </xf>
    <xf numFmtId="0" fontId="5" fillId="3" borderId="3" xfId="0" applyFont="1" applyFill="1" applyBorder="1" applyAlignment="1">
      <alignment horizontal="center"/>
    </xf>
    <xf numFmtId="0" fontId="5" fillId="0" borderId="1" xfId="0" applyFont="1" applyBorder="1" applyAlignment="1">
      <alignment horizontal="center"/>
    </xf>
    <xf numFmtId="0" fontId="5" fillId="0" borderId="5" xfId="0" applyFont="1" applyBorder="1" applyAlignment="1">
      <alignment horizontal="center"/>
    </xf>
    <xf numFmtId="0" fontId="6" fillId="0" borderId="19" xfId="0" applyFont="1" applyBorder="1" applyAlignment="1">
      <alignment wrapText="1"/>
    </xf>
    <xf numFmtId="0" fontId="5" fillId="0" borderId="12" xfId="0" applyFont="1" applyBorder="1" applyAlignment="1">
      <alignment horizontal="center"/>
    </xf>
    <xf numFmtId="0" fontId="25" fillId="0" borderId="2" xfId="0" applyFont="1" applyBorder="1" applyAlignment="1">
      <alignment wrapText="1"/>
    </xf>
    <xf numFmtId="0" fontId="25" fillId="0" borderId="1" xfId="0" applyFont="1" applyBorder="1"/>
    <xf numFmtId="0" fontId="25" fillId="0" borderId="5" xfId="0" applyFont="1" applyBorder="1"/>
    <xf numFmtId="0" fontId="25" fillId="0" borderId="3" xfId="0" applyFont="1" applyBorder="1"/>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7" fillId="2" borderId="2" xfId="0" applyFont="1" applyFill="1" applyBorder="1" applyAlignment="1">
      <alignment horizontal="left" wrapText="1"/>
    </xf>
    <xf numFmtId="0" fontId="6" fillId="3" borderId="11" xfId="0" applyFont="1" applyFill="1" applyBorder="1" applyAlignment="1">
      <alignment horizontal="right" wrapText="1"/>
    </xf>
    <xf numFmtId="0" fontId="6" fillId="4" borderId="33" xfId="0" applyFont="1" applyFill="1" applyBorder="1" applyAlignment="1">
      <alignment wrapText="1"/>
    </xf>
    <xf numFmtId="0" fontId="5" fillId="0" borderId="79" xfId="0" applyFont="1" applyBorder="1"/>
    <xf numFmtId="0" fontId="5" fillId="0" borderId="16" xfId="0" applyFont="1" applyBorder="1"/>
    <xf numFmtId="0" fontId="10" fillId="0" borderId="10" xfId="0" applyFont="1" applyBorder="1" applyAlignment="1">
      <alignment wrapText="1"/>
    </xf>
    <xf numFmtId="0" fontId="17" fillId="0" borderId="4" xfId="0" applyFont="1" applyBorder="1"/>
    <xf numFmtId="0" fontId="17" fillId="0" borderId="2" xfId="0" applyFont="1" applyBorder="1"/>
    <xf numFmtId="0" fontId="17" fillId="0" borderId="0" xfId="0" applyFont="1" applyAlignment="1">
      <alignment vertical="top"/>
    </xf>
    <xf numFmtId="0" fontId="0" fillId="0" borderId="0" xfId="0"/>
    <xf numFmtId="0" fontId="7" fillId="2" borderId="2" xfId="0" applyFont="1" applyFill="1" applyBorder="1" applyAlignment="1">
      <alignment wrapText="1"/>
    </xf>
    <xf numFmtId="0" fontId="7" fillId="4" borderId="13" xfId="0" applyFont="1" applyFill="1" applyBorder="1" applyAlignment="1">
      <alignment horizontal="right" wrapText="1"/>
    </xf>
    <xf numFmtId="0" fontId="5" fillId="0" borderId="2" xfId="1" applyFont="1" applyBorder="1" applyAlignment="1">
      <alignment wrapText="1"/>
    </xf>
    <xf numFmtId="0" fontId="7" fillId="2" borderId="14" xfId="0" applyFont="1" applyFill="1" applyBorder="1" applyAlignment="1">
      <alignment wrapText="1"/>
    </xf>
    <xf numFmtId="0" fontId="17" fillId="0" borderId="0" xfId="0" applyFont="1"/>
    <xf numFmtId="0" fontId="10" fillId="4" borderId="10" xfId="0" applyFont="1" applyFill="1" applyBorder="1" applyAlignment="1">
      <alignment wrapText="1"/>
    </xf>
    <xf numFmtId="0" fontId="0" fillId="0" borderId="0" xfId="0" applyAlignment="1">
      <alignment wrapText="1"/>
    </xf>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167" fontId="6" fillId="3" borderId="1" xfId="0" applyNumberFormat="1" applyFont="1" applyFill="1" applyBorder="1"/>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0" borderId="0" xfId="0" applyNumberFormat="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0" fillId="0" borderId="0" xfId="0" applyNumberFormat="1" applyAlignment="1">
      <alignment horizontal="left"/>
    </xf>
    <xf numFmtId="166" fontId="0" fillId="0" borderId="0" xfId="0" applyNumberFormat="1" applyAlignment="1">
      <alignment horizontal="left" wrapText="1"/>
    </xf>
    <xf numFmtId="0" fontId="10" fillId="4" borderId="7" xfId="0" applyFont="1" applyFill="1" applyBorder="1" applyAlignment="1">
      <alignment wrapText="1"/>
    </xf>
    <xf numFmtId="0" fontId="32" fillId="0" borderId="0" xfId="0" applyFont="1"/>
    <xf numFmtId="0" fontId="10" fillId="4" borderId="49" xfId="0" applyFont="1" applyFill="1" applyBorder="1" applyAlignment="1">
      <alignment wrapText="1"/>
    </xf>
    <xf numFmtId="0" fontId="25" fillId="0" borderId="0" xfId="0" applyFont="1"/>
    <xf numFmtId="0" fontId="10" fillId="4" borderId="61" xfId="0" applyFont="1" applyFill="1" applyBorder="1" applyAlignment="1">
      <alignment wrapText="1"/>
    </xf>
    <xf numFmtId="0" fontId="10" fillId="4" borderId="2" xfId="0" applyFont="1" applyFill="1" applyBorder="1" applyAlignment="1">
      <alignment wrapText="1"/>
    </xf>
    <xf numFmtId="0" fontId="10" fillId="4" borderId="33" xfId="0" applyFont="1" applyFill="1" applyBorder="1" applyAlignment="1">
      <alignment wrapText="1"/>
    </xf>
    <xf numFmtId="0" fontId="10" fillId="4" borderId="53" xfId="0" applyFont="1" applyFill="1" applyBorder="1" applyAlignment="1">
      <alignment wrapText="1"/>
    </xf>
    <xf numFmtId="0" fontId="10" fillId="4" borderId="32" xfId="0" applyFont="1" applyFill="1" applyBorder="1" applyAlignment="1">
      <alignment horizontal="center" wrapText="1"/>
    </xf>
    <xf numFmtId="0" fontId="10" fillId="4" borderId="15" xfId="0" applyFont="1" applyFill="1" applyBorder="1" applyAlignment="1">
      <alignment horizontal="center" wrapText="1"/>
    </xf>
    <xf numFmtId="0" fontId="10" fillId="4" borderId="30" xfId="0" applyFont="1" applyFill="1" applyBorder="1" applyAlignment="1">
      <alignment horizontal="center" wrapText="1"/>
    </xf>
    <xf numFmtId="0" fontId="10" fillId="4" borderId="16" xfId="0" applyFont="1" applyFill="1" applyBorder="1" applyAlignment="1">
      <alignment horizontal="center" wrapText="1"/>
    </xf>
    <xf numFmtId="0" fontId="17" fillId="4" borderId="54" xfId="0" applyFont="1" applyFill="1" applyBorder="1"/>
    <xf numFmtId="0" fontId="10" fillId="4" borderId="26" xfId="0" applyFont="1" applyFill="1" applyBorder="1" applyAlignment="1">
      <alignment wrapText="1"/>
    </xf>
    <xf numFmtId="0" fontId="10" fillId="4" borderId="1" xfId="0" applyFont="1" applyFill="1" applyBorder="1" applyAlignment="1">
      <alignment wrapText="1"/>
    </xf>
    <xf numFmtId="0" fontId="10" fillId="4" borderId="25" xfId="0" applyFont="1" applyFill="1" applyBorder="1" applyAlignment="1">
      <alignment wrapText="1"/>
    </xf>
    <xf numFmtId="0" fontId="10" fillId="4" borderId="5" xfId="0" applyFont="1" applyFill="1" applyBorder="1" applyAlignment="1">
      <alignment wrapText="1"/>
    </xf>
    <xf numFmtId="0" fontId="10" fillId="4" borderId="3" xfId="0" applyFont="1" applyFill="1" applyBorder="1" applyAlignment="1">
      <alignment wrapText="1"/>
    </xf>
    <xf numFmtId="0" fontId="25" fillId="4" borderId="6" xfId="0" applyFont="1" applyFill="1" applyBorder="1"/>
    <xf numFmtId="0" fontId="10" fillId="4" borderId="38" xfId="0" applyFont="1" applyFill="1" applyBorder="1" applyAlignment="1">
      <alignment wrapText="1"/>
    </xf>
    <xf numFmtId="0" fontId="10" fillId="4" borderId="60" xfId="0" applyFont="1" applyFill="1" applyBorder="1" applyAlignment="1">
      <alignment wrapText="1"/>
    </xf>
    <xf numFmtId="0" fontId="10" fillId="4" borderId="36" xfId="0" applyFont="1" applyFill="1" applyBorder="1" applyAlignment="1">
      <alignment wrapText="1"/>
    </xf>
    <xf numFmtId="0" fontId="10" fillId="4" borderId="9" xfId="0" applyFont="1" applyFill="1" applyBorder="1" applyAlignment="1">
      <alignment wrapText="1"/>
    </xf>
    <xf numFmtId="0" fontId="10" fillId="4" borderId="51" xfId="0" applyFont="1" applyFill="1" applyBorder="1" applyAlignment="1">
      <alignment wrapText="1"/>
    </xf>
    <xf numFmtId="0" fontId="10" fillId="4" borderId="52" xfId="0" applyFont="1" applyFill="1" applyBorder="1" applyAlignment="1">
      <alignment wrapText="1"/>
    </xf>
    <xf numFmtId="0" fontId="10" fillId="4" borderId="12" xfId="0" applyFont="1" applyFill="1" applyBorder="1" applyAlignment="1">
      <alignment wrapText="1"/>
    </xf>
    <xf numFmtId="0" fontId="10" fillId="4" borderId="4" xfId="0" applyFont="1" applyFill="1" applyBorder="1" applyAlignment="1">
      <alignment wrapText="1"/>
    </xf>
    <xf numFmtId="0" fontId="10" fillId="4" borderId="50" xfId="0" applyFont="1" applyFill="1" applyBorder="1" applyAlignment="1">
      <alignment wrapText="1"/>
    </xf>
    <xf numFmtId="0" fontId="25" fillId="4" borderId="21" xfId="0" applyFont="1" applyFill="1" applyBorder="1"/>
    <xf numFmtId="0" fontId="17" fillId="4" borderId="0" xfId="0" applyFont="1" applyFill="1" applyAlignment="1">
      <alignment wrapText="1"/>
    </xf>
    <xf numFmtId="0" fontId="17" fillId="4" borderId="0" xfId="0" applyFont="1" applyFill="1"/>
    <xf numFmtId="166" fontId="5" fillId="0" borderId="11" xfId="0" applyNumberFormat="1" applyFont="1" applyBorder="1" applyAlignment="1">
      <alignment horizontal="center" wrapText="1"/>
    </xf>
    <xf numFmtId="167" fontId="5" fillId="0" borderId="1" xfId="0" applyNumberFormat="1" applyFont="1" applyBorder="1" applyAlignment="1">
      <alignment wrapText="1"/>
    </xf>
    <xf numFmtId="166" fontId="5" fillId="0" borderId="1" xfId="0" applyNumberFormat="1" applyFont="1" applyBorder="1" applyAlignment="1">
      <alignment wrapText="1"/>
    </xf>
    <xf numFmtId="167" fontId="5" fillId="0" borderId="1" xfId="0" applyNumberFormat="1" applyFont="1" applyBorder="1"/>
    <xf numFmtId="166" fontId="5" fillId="0" borderId="1" xfId="0" applyNumberFormat="1" applyFont="1" applyBorder="1"/>
    <xf numFmtId="0" fontId="6" fillId="2" borderId="1"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7" fillId="0" borderId="18" xfId="0" applyFont="1" applyBorder="1"/>
    <xf numFmtId="0" fontId="17" fillId="0" borderId="58" xfId="0" applyFont="1" applyBorder="1"/>
    <xf numFmtId="0" fontId="17" fillId="0" borderId="20" xfId="0" applyFont="1" applyBorder="1"/>
    <xf numFmtId="0" fontId="17" fillId="0" borderId="39" xfId="0" applyFont="1" applyBorder="1"/>
    <xf numFmtId="0" fontId="17" fillId="0" borderId="11" xfId="0" applyFont="1" applyBorder="1"/>
    <xf numFmtId="0" fontId="17" fillId="0" borderId="41" xfId="0" applyFont="1" applyBorder="1"/>
    <xf numFmtId="0" fontId="17" fillId="2" borderId="1" xfId="0" applyFont="1" applyFill="1" applyBorder="1" applyAlignment="1">
      <alignment horizontal="right"/>
    </xf>
    <xf numFmtId="0" fontId="15" fillId="0" borderId="0" xfId="0" applyFont="1" applyAlignment="1">
      <alignment vertical="center" wrapText="1"/>
    </xf>
    <xf numFmtId="0" fontId="0" fillId="0" borderId="5" xfId="0" applyFont="1" applyFill="1" applyBorder="1" applyAlignment="1">
      <alignment horizontal="left" vertical="top" wrapText="1"/>
    </xf>
    <xf numFmtId="0" fontId="0" fillId="0" borderId="26" xfId="0" applyFont="1" applyFill="1" applyBorder="1" applyAlignment="1">
      <alignment horizontal="left" vertical="top" wrapText="1"/>
    </xf>
    <xf numFmtId="0" fontId="0" fillId="0" borderId="25" xfId="0" applyFont="1" applyFill="1" applyBorder="1" applyAlignment="1">
      <alignment horizontal="left" vertical="top" wrapText="1"/>
    </xf>
    <xf numFmtId="0" fontId="23" fillId="0" borderId="5" xfId="0" applyFont="1" applyFill="1" applyBorder="1" applyAlignment="1">
      <alignment horizontal="left" vertical="top" wrapText="1"/>
    </xf>
    <xf numFmtId="0" fontId="23" fillId="0" borderId="26" xfId="0" applyFont="1" applyFill="1" applyBorder="1" applyAlignment="1">
      <alignment horizontal="left" vertical="top" wrapText="1"/>
    </xf>
    <xf numFmtId="0" fontId="0" fillId="0" borderId="30" xfId="0" applyFont="1" applyFill="1" applyBorder="1" applyAlignment="1">
      <alignment horizontal="left" vertical="top" wrapText="1"/>
    </xf>
    <xf numFmtId="0" fontId="0" fillId="0" borderId="32" xfId="0" applyFont="1" applyFill="1" applyBorder="1" applyAlignment="1">
      <alignment horizontal="left" vertical="top" wrapText="1"/>
    </xf>
    <xf numFmtId="0" fontId="2" fillId="4" borderId="22" xfId="0" applyFont="1" applyFill="1" applyBorder="1" applyAlignment="1">
      <alignment horizontal="center" vertical="center"/>
    </xf>
    <xf numFmtId="0" fontId="8" fillId="4" borderId="23" xfId="0" applyFont="1" applyFill="1" applyBorder="1" applyAlignment="1">
      <alignment horizontal="center" vertical="center"/>
    </xf>
    <xf numFmtId="0" fontId="8" fillId="4" borderId="34" xfId="0" applyFont="1" applyFill="1" applyBorder="1" applyAlignment="1">
      <alignment horizontal="center" vertical="center"/>
    </xf>
    <xf numFmtId="0" fontId="8" fillId="4" borderId="24" xfId="0" applyFont="1" applyFill="1" applyBorder="1" applyAlignment="1">
      <alignment horizontal="center" vertical="center"/>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17" fillId="3" borderId="2" xfId="0" applyFont="1" applyFill="1" applyBorder="1" applyAlignment="1">
      <alignment vertical="center" wrapText="1"/>
    </xf>
    <xf numFmtId="0" fontId="17" fillId="3" borderId="42" xfId="0" applyFont="1" applyFill="1" applyBorder="1" applyAlignment="1">
      <alignment horizontal="left" vertical="center" wrapText="1"/>
    </xf>
    <xf numFmtId="0" fontId="17" fillId="3" borderId="14" xfId="0" applyFont="1" applyFill="1" applyBorder="1" applyAlignment="1">
      <alignment horizontal="left" vertical="center" wrapText="1"/>
    </xf>
    <xf numFmtId="0" fontId="19" fillId="6" borderId="22" xfId="0" applyFont="1" applyFill="1" applyBorder="1" applyAlignment="1">
      <alignment horizontal="center" vertical="center"/>
    </xf>
    <xf numFmtId="0" fontId="2" fillId="6" borderId="23" xfId="0" applyFont="1" applyFill="1" applyBorder="1" applyAlignment="1">
      <alignment horizontal="center" vertical="center"/>
    </xf>
    <xf numFmtId="0" fontId="2" fillId="6" borderId="24" xfId="0" applyFont="1" applyFill="1" applyBorder="1" applyAlignment="1">
      <alignment horizontal="center" vertical="center"/>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7" fillId="0" borderId="0" xfId="0" applyFont="1" applyAlignment="1">
      <alignment horizontal="left" vertical="center" wrapText="1"/>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7"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5" fillId="0" borderId="0" xfId="0" applyFont="1" applyAlignment="1">
      <alignment horizontal="left"/>
    </xf>
    <xf numFmtId="0" fontId="19"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5" fillId="0" borderId="0" xfId="0" applyFont="1" applyAlignment="1">
      <alignment horizontal="left" wrapText="1"/>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8" fillId="6" borderId="65"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7"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5" fillId="4" borderId="78" xfId="0" applyFont="1" applyFill="1" applyBorder="1" applyAlignment="1">
      <alignment horizontal="left" wrapText="1"/>
    </xf>
    <xf numFmtId="0" fontId="5" fillId="4" borderId="0" xfId="0" applyFont="1" applyFill="1" applyAlignment="1">
      <alignment horizontal="left" wrapText="1"/>
    </xf>
    <xf numFmtId="0" fontId="25" fillId="2" borderId="5" xfId="0" applyFont="1" applyFill="1" applyBorder="1" applyAlignment="1">
      <alignment horizontal="center"/>
    </xf>
    <xf numFmtId="0" fontId="25" fillId="2" borderId="25" xfId="0" applyFont="1" applyFill="1" applyBorder="1" applyAlignment="1">
      <alignment horizontal="center"/>
    </xf>
    <xf numFmtId="0" fontId="25" fillId="2" borderId="6" xfId="0" applyFont="1" applyFill="1" applyBorder="1" applyAlignment="1">
      <alignment horizontal="center"/>
    </xf>
    <xf numFmtId="0" fontId="25" fillId="2" borderId="5" xfId="0" applyFont="1" applyFill="1" applyBorder="1" applyAlignment="1">
      <alignment horizontal="left"/>
    </xf>
    <xf numFmtId="0" fontId="25" fillId="2" borderId="25" xfId="0" applyFont="1" applyFill="1" applyBorder="1" applyAlignment="1">
      <alignment horizontal="left"/>
    </xf>
    <xf numFmtId="0" fontId="25" fillId="2" borderId="6" xfId="0" applyFont="1" applyFill="1" applyBorder="1" applyAlignment="1">
      <alignment horizontal="left"/>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1" xfId="0" applyFont="1" applyBorder="1" applyAlignment="1">
      <alignment horizontal="left" wrapText="1"/>
    </xf>
    <xf numFmtId="0" fontId="6" fillId="0" borderId="72" xfId="0" applyFont="1" applyBorder="1" applyAlignment="1">
      <alignment horizontal="left" wrapText="1"/>
    </xf>
    <xf numFmtId="0" fontId="19" fillId="6" borderId="59" xfId="0" applyFont="1" applyFill="1" applyBorder="1" applyAlignment="1">
      <alignment horizontal="center" vertical="center"/>
    </xf>
    <xf numFmtId="0" fontId="8" fillId="6" borderId="46" xfId="0" applyFont="1" applyFill="1" applyBorder="1" applyAlignment="1">
      <alignment horizontal="center" vertical="center"/>
    </xf>
    <xf numFmtId="0" fontId="8" fillId="6" borderId="74" xfId="0" applyFont="1" applyFill="1" applyBorder="1" applyAlignment="1">
      <alignment horizontal="center" vertical="center"/>
    </xf>
    <xf numFmtId="0" fontId="8"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left" wrapText="1"/>
    </xf>
    <xf numFmtId="0" fontId="6" fillId="0" borderId="19" xfId="0" applyFont="1" applyBorder="1" applyAlignment="1">
      <alignment horizontal="left"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5" xfId="0" applyFont="1" applyBorder="1" applyAlignment="1">
      <alignment horizontal="center" wrapText="1"/>
    </xf>
    <xf numFmtId="0" fontId="17" fillId="0" borderId="0" xfId="0" applyFont="1" applyAlignment="1">
      <alignment horizontal="left" vertical="top" wrapText="1"/>
    </xf>
    <xf numFmtId="0" fontId="10" fillId="0" borderId="0" xfId="0" applyFont="1" applyAlignment="1">
      <alignment horizontal="left" vertical="top" wrapText="1"/>
    </xf>
    <xf numFmtId="0" fontId="17" fillId="0" borderId="0" xfId="0" applyFont="1" applyAlignment="1">
      <alignment horizontal="left" vertical="top"/>
    </xf>
    <xf numFmtId="0" fontId="19" fillId="6" borderId="42" xfId="0" applyFont="1" applyFill="1" applyBorder="1" applyAlignment="1">
      <alignment horizontal="center" vertical="center"/>
    </xf>
    <xf numFmtId="0" fontId="19" fillId="6" borderId="43" xfId="0" applyFont="1" applyFill="1" applyBorder="1" applyAlignment="1">
      <alignment horizontal="center" vertical="center"/>
    </xf>
    <xf numFmtId="0" fontId="19"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0" fillId="0" borderId="1" xfId="0" applyFont="1" applyBorder="1" applyAlignment="1">
      <alignment horizontal="center" wrapText="1"/>
    </xf>
    <xf numFmtId="0" fontId="10" fillId="0" borderId="5" xfId="0" applyFont="1" applyBorder="1" applyAlignment="1">
      <alignment horizontal="center" wrapText="1"/>
    </xf>
    <xf numFmtId="0" fontId="10" fillId="0" borderId="26"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19" fillId="6" borderId="28" xfId="0" applyFont="1" applyFill="1" applyBorder="1" applyAlignment="1">
      <alignment horizontal="center" vertical="center" wrapText="1"/>
    </xf>
    <xf numFmtId="0" fontId="19" fillId="6" borderId="29" xfId="0" applyFont="1" applyFill="1" applyBorder="1" applyAlignment="1">
      <alignment horizontal="center" vertic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10" fillId="0" borderId="0" xfId="0" applyFont="1" applyAlignment="1">
      <alignment horizontal="left" wrapText="1"/>
    </xf>
    <xf numFmtId="0" fontId="10" fillId="0" borderId="35" xfId="0" applyFont="1" applyBorder="1" applyAlignment="1">
      <alignment horizontal="left" wrapText="1"/>
    </xf>
    <xf numFmtId="0" fontId="10" fillId="0" borderId="19" xfId="0" applyFont="1" applyBorder="1" applyAlignment="1">
      <alignment horizontal="left" wrapText="1"/>
    </xf>
    <xf numFmtId="0" fontId="10" fillId="0" borderId="39" xfId="0" applyFont="1" applyBorder="1" applyAlignment="1">
      <alignment horizontal="center" wrapText="1"/>
    </xf>
    <xf numFmtId="0" fontId="10" fillId="0" borderId="18" xfId="0" applyFont="1" applyBorder="1" applyAlignment="1">
      <alignment horizontal="center" wrapText="1"/>
    </xf>
    <xf numFmtId="0" fontId="10" fillId="0" borderId="41" xfId="0" applyFont="1" applyBorder="1" applyAlignment="1">
      <alignment horizontal="center" wrapText="1"/>
    </xf>
    <xf numFmtId="0" fontId="10" fillId="0" borderId="20" xfId="0" applyFont="1" applyBorder="1" applyAlignment="1">
      <alignment horizontal="center" wrapText="1"/>
    </xf>
    <xf numFmtId="0" fontId="6" fillId="0" borderId="7" xfId="0" applyFont="1" applyBorder="1" applyAlignment="1">
      <alignment horizontal="left" wrapText="1"/>
    </xf>
    <xf numFmtId="0" fontId="6" fillId="0" borderId="3" xfId="0" applyFont="1" applyBorder="1" applyAlignment="1">
      <alignment horizontal="center" wrapText="1"/>
    </xf>
    <xf numFmtId="0" fontId="10" fillId="0" borderId="25" xfId="0" applyFont="1" applyBorder="1" applyAlignment="1">
      <alignment horizontal="center" wrapText="1"/>
    </xf>
    <xf numFmtId="0" fontId="19"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17" fillId="0" borderId="0" xfId="0" applyFont="1" applyFill="1" applyAlignment="1">
      <alignment horizontal="left" vertical="top" wrapText="1"/>
    </xf>
    <xf numFmtId="0" fontId="17"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17" fillId="0" borderId="0" xfId="0" applyFont="1" applyFill="1" applyAlignment="1">
      <alignment horizontal="left" wrapText="1"/>
    </xf>
    <xf numFmtId="0" fontId="17" fillId="4" borderId="0" xfId="0" applyFont="1" applyFill="1" applyAlignment="1">
      <alignment horizontal="left" wrapText="1"/>
    </xf>
    <xf numFmtId="0" fontId="19" fillId="6" borderId="56" xfId="0" applyFont="1" applyFill="1" applyBorder="1" applyAlignment="1">
      <alignment horizontal="center" vertical="center" wrapText="1"/>
    </xf>
    <xf numFmtId="0" fontId="19" fillId="6" borderId="48" xfId="0" applyFont="1" applyFill="1" applyBorder="1" applyAlignment="1">
      <alignment horizontal="center" vertical="center" wrapText="1"/>
    </xf>
    <xf numFmtId="0" fontId="19" fillId="6" borderId="57" xfId="0" applyFont="1" applyFill="1" applyBorder="1" applyAlignment="1">
      <alignment horizontal="center" vertical="center" wrapText="1"/>
    </xf>
    <xf numFmtId="0" fontId="10" fillId="4" borderId="7" xfId="0" applyFont="1" applyFill="1" applyBorder="1" applyAlignment="1">
      <alignment horizontal="center" wrapText="1"/>
    </xf>
    <xf numFmtId="0" fontId="10" fillId="4" borderId="14" xfId="0" applyFont="1" applyFill="1" applyBorder="1" applyAlignment="1">
      <alignment horizontal="center" wrapText="1"/>
    </xf>
    <xf numFmtId="0" fontId="10" fillId="4" borderId="9" xfId="0" applyFont="1" applyFill="1" applyBorder="1" applyAlignment="1">
      <alignment horizontal="center" wrapText="1"/>
    </xf>
    <xf numFmtId="0" fontId="10" fillId="4" borderId="16" xfId="0" applyFont="1" applyFill="1" applyBorder="1" applyAlignment="1">
      <alignment horizontal="center" wrapText="1"/>
    </xf>
    <xf numFmtId="0" fontId="25" fillId="4" borderId="62" xfId="0" applyFont="1" applyFill="1" applyBorder="1" applyAlignment="1">
      <alignment horizontal="center" wrapText="1"/>
    </xf>
    <xf numFmtId="0" fontId="25" fillId="4" borderId="55" xfId="0" applyFont="1" applyFill="1" applyBorder="1" applyAlignment="1">
      <alignment horizontal="center" wrapText="1"/>
    </xf>
    <xf numFmtId="0" fontId="17" fillId="4" borderId="0" xfId="0" applyFont="1" applyFill="1" applyAlignment="1">
      <alignment horizontal="left" vertical="top" wrapText="1"/>
    </xf>
    <xf numFmtId="0" fontId="10" fillId="4" borderId="53" xfId="0" applyFont="1" applyFill="1" applyBorder="1" applyAlignment="1">
      <alignment horizontal="center" wrapText="1"/>
    </xf>
    <xf numFmtId="0" fontId="10" fillId="4" borderId="60" xfId="0" applyFont="1" applyFill="1" applyBorder="1" applyAlignment="1">
      <alignment horizontal="center" wrapText="1"/>
    </xf>
    <xf numFmtId="0" fontId="10" fillId="4" borderId="38" xfId="0" applyFont="1" applyFill="1" applyBorder="1" applyAlignment="1">
      <alignment horizontal="center" wrapText="1"/>
    </xf>
    <xf numFmtId="0" fontId="10" fillId="4" borderId="36" xfId="0" applyFont="1" applyFill="1" applyBorder="1" applyAlignment="1">
      <alignment horizontal="center" wrapText="1"/>
    </xf>
    <xf numFmtId="0" fontId="10" fillId="4" borderId="66" xfId="0" applyFont="1" applyFill="1" applyBorder="1" applyAlignment="1">
      <alignment horizontal="center" wrapText="1"/>
    </xf>
    <xf numFmtId="0" fontId="7" fillId="2" borderId="1" xfId="0" applyFont="1" applyFill="1" applyBorder="1" applyAlignment="1">
      <alignment horizontal="center"/>
    </xf>
    <xf numFmtId="0" fontId="7" fillId="2" borderId="15"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10" fillId="0" borderId="7" xfId="0" applyFont="1" applyBorder="1" applyAlignment="1">
      <alignment horizontal="left" wrapText="1"/>
    </xf>
    <xf numFmtId="0" fontId="10" fillId="0" borderId="14" xfId="0" applyFont="1" applyBorder="1" applyAlignment="1">
      <alignment horizontal="left" wrapText="1"/>
    </xf>
    <xf numFmtId="0" fontId="10"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6" xfId="0" applyFont="1" applyBorder="1" applyAlignment="1">
      <alignment horizontal="center" vertical="center" wrapText="1"/>
    </xf>
    <xf numFmtId="0" fontId="26"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19"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19" fillId="6" borderId="75" xfId="0" applyFont="1" applyFill="1" applyBorder="1" applyAlignment="1">
      <alignment horizontal="center" vertical="center" wrapText="1"/>
    </xf>
  </cellXfs>
  <cellStyles count="7">
    <cellStyle name="Čárka 2" xfId="3" xr:uid="{00000000-0005-0000-0000-000000000000}"/>
    <cellStyle name="Měna" xfId="5" builtinId="4"/>
    <cellStyle name="Měna 2" xfId="6" xr:uid="{973D54EC-EFD3-454C-903B-0101F9195D11}"/>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opLeftCell="A7" zoomScaleNormal="100" workbookViewId="0">
      <selection sqref="A1:B1"/>
    </sheetView>
  </sheetViews>
  <sheetFormatPr defaultColWidth="9.1796875" defaultRowHeight="14.5" x14ac:dyDescent="0.35"/>
  <cols>
    <col min="1" max="1" width="35.1796875" style="60" customWidth="1"/>
    <col min="2" max="2" width="153.453125" style="59" customWidth="1"/>
    <col min="3" max="16384" width="9.1796875" style="48"/>
  </cols>
  <sheetData>
    <row r="1" spans="1:2" ht="45" customHeight="1" x14ac:dyDescent="0.35">
      <c r="A1" s="446" t="s">
        <v>363</v>
      </c>
      <c r="B1" s="447"/>
    </row>
    <row r="2" spans="1:2" ht="15" customHeight="1" x14ac:dyDescent="0.35">
      <c r="A2" s="179"/>
      <c r="B2" s="179"/>
    </row>
    <row r="3" spans="1:2" ht="20.149999999999999" customHeight="1" x14ac:dyDescent="0.35">
      <c r="A3" s="180" t="s">
        <v>119</v>
      </c>
      <c r="B3" s="178"/>
    </row>
    <row r="4" spans="1:2" ht="30" customHeight="1" x14ac:dyDescent="0.35">
      <c r="A4" s="448" t="s">
        <v>139</v>
      </c>
      <c r="B4" s="449"/>
    </row>
    <row r="5" spans="1:2" ht="30" customHeight="1" x14ac:dyDescent="0.35">
      <c r="A5" s="443" t="s">
        <v>120</v>
      </c>
      <c r="B5" s="444"/>
    </row>
    <row r="6" spans="1:2" ht="15" customHeight="1" x14ac:dyDescent="0.35">
      <c r="A6" s="443" t="s">
        <v>121</v>
      </c>
      <c r="B6" s="444"/>
    </row>
    <row r="7" spans="1:2" ht="30.75" customHeight="1" x14ac:dyDescent="0.35">
      <c r="A7" s="443" t="s">
        <v>364</v>
      </c>
      <c r="B7" s="444"/>
    </row>
    <row r="8" spans="1:2" ht="15" customHeight="1" x14ac:dyDescent="0.35">
      <c r="A8" s="443" t="s">
        <v>388</v>
      </c>
      <c r="B8" s="444"/>
    </row>
    <row r="9" spans="1:2" ht="15" customHeight="1" x14ac:dyDescent="0.35">
      <c r="A9" s="443" t="s">
        <v>366</v>
      </c>
      <c r="B9" s="444"/>
    </row>
    <row r="10" spans="1:2" ht="15" customHeight="1" x14ac:dyDescent="0.35">
      <c r="A10" s="445"/>
      <c r="B10" s="445"/>
    </row>
    <row r="11" spans="1:2" ht="18.5" x14ac:dyDescent="0.35">
      <c r="A11" s="117" t="s">
        <v>78</v>
      </c>
      <c r="B11" s="117" t="s">
        <v>79</v>
      </c>
    </row>
    <row r="12" spans="1:2" ht="49.5" customHeight="1" x14ac:dyDescent="0.35">
      <c r="A12" s="55" t="s">
        <v>322</v>
      </c>
      <c r="B12" s="57" t="s">
        <v>451</v>
      </c>
    </row>
    <row r="13" spans="1:2" ht="43.5" x14ac:dyDescent="0.35">
      <c r="A13" s="53" t="s">
        <v>323</v>
      </c>
      <c r="B13" s="54" t="s">
        <v>452</v>
      </c>
    </row>
    <row r="14" spans="1:2" ht="92.25" customHeight="1" x14ac:dyDescent="0.35">
      <c r="A14" s="55" t="s">
        <v>324</v>
      </c>
      <c r="B14" s="57" t="s">
        <v>385</v>
      </c>
    </row>
    <row r="15" spans="1:2" ht="101.5" x14ac:dyDescent="0.35">
      <c r="A15" s="53" t="s">
        <v>325</v>
      </c>
      <c r="B15" s="58" t="s">
        <v>453</v>
      </c>
    </row>
    <row r="16" spans="1:2" ht="58" x14ac:dyDescent="0.35">
      <c r="A16" s="55" t="s">
        <v>326</v>
      </c>
      <c r="B16" s="57" t="s">
        <v>454</v>
      </c>
    </row>
    <row r="17" spans="1:2" s="194" customFormat="1" ht="29" x14ac:dyDescent="0.35">
      <c r="A17" s="53" t="s">
        <v>327</v>
      </c>
      <c r="B17" s="58" t="s">
        <v>525</v>
      </c>
    </row>
    <row r="18" spans="1:2" s="194" customFormat="1" ht="43.5" x14ac:dyDescent="0.35">
      <c r="A18" s="55" t="s">
        <v>526</v>
      </c>
      <c r="B18" s="57" t="s">
        <v>455</v>
      </c>
    </row>
    <row r="19" spans="1:2" ht="43.5" x14ac:dyDescent="0.35">
      <c r="A19" s="53" t="s">
        <v>328</v>
      </c>
      <c r="B19" s="58" t="s">
        <v>456</v>
      </c>
    </row>
    <row r="20" spans="1:2" ht="63.75" customHeight="1" x14ac:dyDescent="0.35">
      <c r="A20" s="55" t="s">
        <v>329</v>
      </c>
      <c r="B20" s="57" t="s">
        <v>457</v>
      </c>
    </row>
    <row r="21" spans="1:2" ht="78" customHeight="1" x14ac:dyDescent="0.35">
      <c r="A21" s="53" t="s">
        <v>330</v>
      </c>
      <c r="B21" s="58" t="s">
        <v>515</v>
      </c>
    </row>
    <row r="22" spans="1:2" ht="43.5" x14ac:dyDescent="0.35">
      <c r="A22" s="55" t="s">
        <v>303</v>
      </c>
      <c r="B22" s="57" t="s">
        <v>386</v>
      </c>
    </row>
    <row r="23" spans="1:2" ht="72.5" x14ac:dyDescent="0.35">
      <c r="A23" s="53" t="s">
        <v>331</v>
      </c>
      <c r="B23" s="58" t="s">
        <v>458</v>
      </c>
    </row>
    <row r="24" spans="1:2" ht="145" x14ac:dyDescent="0.35">
      <c r="A24" s="55" t="s">
        <v>332</v>
      </c>
      <c r="B24" s="57" t="s">
        <v>500</v>
      </c>
    </row>
    <row r="25" spans="1:2" s="194" customFormat="1" ht="61.5" customHeight="1" x14ac:dyDescent="0.35">
      <c r="A25" s="53" t="s">
        <v>384</v>
      </c>
      <c r="B25" s="58" t="s">
        <v>501</v>
      </c>
    </row>
    <row r="26" spans="1:2" s="194" customFormat="1" ht="43.5" x14ac:dyDescent="0.35">
      <c r="A26" s="55" t="s">
        <v>466</v>
      </c>
      <c r="B26" s="57" t="s">
        <v>459</v>
      </c>
    </row>
    <row r="27" spans="1:2" ht="72.5" x14ac:dyDescent="0.35">
      <c r="A27" s="53" t="s">
        <v>365</v>
      </c>
      <c r="B27" s="58" t="s">
        <v>417</v>
      </c>
    </row>
    <row r="28" spans="1:2" ht="72.5" x14ac:dyDescent="0.35">
      <c r="A28" s="158" t="s">
        <v>356</v>
      </c>
      <c r="B28" s="57" t="s">
        <v>493</v>
      </c>
    </row>
    <row r="29" spans="1:2" s="194" customFormat="1" ht="47.25" customHeight="1" x14ac:dyDescent="0.35">
      <c r="A29" s="53" t="s">
        <v>401</v>
      </c>
      <c r="B29" s="58" t="s">
        <v>502</v>
      </c>
    </row>
    <row r="30" spans="1:2" ht="101.5" x14ac:dyDescent="0.35">
      <c r="A30" s="55" t="s">
        <v>357</v>
      </c>
      <c r="B30" s="57" t="s">
        <v>387</v>
      </c>
    </row>
    <row r="31" spans="1:2" ht="72.5" x14ac:dyDescent="0.35">
      <c r="A31" s="53" t="s">
        <v>335</v>
      </c>
      <c r="B31" s="58" t="s">
        <v>414</v>
      </c>
    </row>
    <row r="32" spans="1:2" s="194" customFormat="1" ht="91.5" customHeight="1" x14ac:dyDescent="0.35">
      <c r="A32" s="55" t="s">
        <v>336</v>
      </c>
      <c r="B32" s="57" t="s">
        <v>494</v>
      </c>
    </row>
    <row r="33" spans="1:2" s="194" customFormat="1" ht="43.5" x14ac:dyDescent="0.35">
      <c r="A33" s="53" t="s">
        <v>415</v>
      </c>
      <c r="B33" s="58" t="s">
        <v>472</v>
      </c>
    </row>
    <row r="34" spans="1:2" s="194" customFormat="1" ht="58" x14ac:dyDescent="0.35">
      <c r="A34" s="55" t="s">
        <v>337</v>
      </c>
      <c r="B34" s="57" t="s">
        <v>495</v>
      </c>
    </row>
    <row r="35" spans="1:2" s="194" customFormat="1" ht="58" x14ac:dyDescent="0.35">
      <c r="A35" s="53" t="s">
        <v>338</v>
      </c>
      <c r="B35" s="58" t="s">
        <v>148</v>
      </c>
    </row>
    <row r="36" spans="1:2" s="194" customFormat="1" ht="58" x14ac:dyDescent="0.35">
      <c r="A36" s="55" t="s">
        <v>383</v>
      </c>
      <c r="B36" s="57" t="s">
        <v>344</v>
      </c>
    </row>
    <row r="37" spans="1:2" s="194" customFormat="1" ht="72.5" x14ac:dyDescent="0.35">
      <c r="A37" s="53" t="s">
        <v>339</v>
      </c>
      <c r="B37" s="58" t="s">
        <v>503</v>
      </c>
    </row>
    <row r="38" spans="1:2" s="194" customFormat="1" ht="30" customHeight="1" x14ac:dyDescent="0.35">
      <c r="A38" s="55" t="s">
        <v>333</v>
      </c>
      <c r="B38" s="57" t="s">
        <v>496</v>
      </c>
    </row>
    <row r="39" spans="1:2" s="194" customFormat="1" ht="58" x14ac:dyDescent="0.35">
      <c r="A39" s="53" t="s">
        <v>334</v>
      </c>
      <c r="B39" s="58" t="s">
        <v>353</v>
      </c>
    </row>
    <row r="40" spans="1:2" x14ac:dyDescent="0.35">
      <c r="A40" s="48"/>
      <c r="B40" s="48"/>
    </row>
    <row r="41" spans="1:2" x14ac:dyDescent="0.35">
      <c r="A41" s="48"/>
      <c r="B41" s="48"/>
    </row>
    <row r="42" spans="1:2" x14ac:dyDescent="0.35">
      <c r="A42" s="48"/>
      <c r="B42" s="48"/>
    </row>
    <row r="43" spans="1:2" x14ac:dyDescent="0.35">
      <c r="A43" s="48"/>
      <c r="B43" s="48"/>
    </row>
    <row r="44" spans="1:2" x14ac:dyDescent="0.35">
      <c r="A44" s="48"/>
      <c r="B44" s="48"/>
    </row>
    <row r="45" spans="1:2" x14ac:dyDescent="0.35">
      <c r="A45" s="48"/>
      <c r="B45" s="48"/>
    </row>
    <row r="46" spans="1:2" x14ac:dyDescent="0.35">
      <c r="A46" s="48"/>
      <c r="B46" s="48"/>
    </row>
    <row r="47" spans="1:2" x14ac:dyDescent="0.35">
      <c r="A47" s="48"/>
      <c r="B47" s="48"/>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rgb="FF00B050"/>
    <pageSetUpPr fitToPage="1"/>
  </sheetPr>
  <dimension ref="A1:X118"/>
  <sheetViews>
    <sheetView zoomScaleNormal="100" workbookViewId="0">
      <selection activeCell="A115" sqref="A115"/>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1" width="9.1796875" style="1"/>
    <col min="12" max="12" width="4.7265625" style="1" customWidth="1"/>
    <col min="13" max="16384" width="9.1796875" style="1"/>
  </cols>
  <sheetData>
    <row r="1" spans="1:24" ht="25.5" customHeight="1" x14ac:dyDescent="0.3">
      <c r="A1" s="457" t="s">
        <v>528</v>
      </c>
      <c r="B1" s="458"/>
      <c r="C1" s="458"/>
      <c r="D1" s="458"/>
      <c r="E1" s="458"/>
      <c r="F1" s="458"/>
      <c r="G1" s="458"/>
      <c r="H1" s="458"/>
      <c r="I1" s="458"/>
      <c r="J1" s="459"/>
      <c r="K1" s="460"/>
      <c r="N1" s="450"/>
      <c r="O1" s="451"/>
      <c r="P1" s="451"/>
      <c r="Q1" s="451"/>
      <c r="R1" s="451"/>
      <c r="S1" s="451"/>
      <c r="T1" s="451"/>
      <c r="U1" s="451"/>
      <c r="V1" s="451"/>
      <c r="W1" s="452"/>
      <c r="X1" s="453"/>
    </row>
    <row r="2" spans="1:24" s="4" customFormat="1" ht="38.25" customHeight="1" x14ac:dyDescent="0.3">
      <c r="A2" s="13" t="s">
        <v>537</v>
      </c>
      <c r="B2" s="7"/>
      <c r="C2" s="461" t="s">
        <v>0</v>
      </c>
      <c r="D2" s="461"/>
      <c r="E2" s="461" t="s">
        <v>2</v>
      </c>
      <c r="F2" s="461"/>
      <c r="G2" s="461" t="s">
        <v>1</v>
      </c>
      <c r="H2" s="461"/>
      <c r="I2" s="462" t="s">
        <v>3</v>
      </c>
      <c r="J2" s="463"/>
      <c r="K2" s="253" t="s">
        <v>4</v>
      </c>
    </row>
    <row r="3" spans="1:24" s="4" customFormat="1" ht="13.5" customHeight="1" thickBot="1" x14ac:dyDescent="0.35">
      <c r="A3" s="36"/>
      <c r="B3" s="39"/>
      <c r="C3" s="40" t="s">
        <v>7</v>
      </c>
      <c r="D3" s="40" t="s">
        <v>8</v>
      </c>
      <c r="E3" s="40" t="s">
        <v>7</v>
      </c>
      <c r="F3" s="40" t="s">
        <v>8</v>
      </c>
      <c r="G3" s="40" t="s">
        <v>7</v>
      </c>
      <c r="H3" s="40" t="s">
        <v>8</v>
      </c>
      <c r="I3" s="40" t="s">
        <v>7</v>
      </c>
      <c r="J3" s="40" t="s">
        <v>8</v>
      </c>
      <c r="K3" s="34"/>
    </row>
    <row r="4" spans="1:24" s="5" customFormat="1" x14ac:dyDescent="0.3">
      <c r="A4" s="69" t="s">
        <v>538</v>
      </c>
      <c r="B4" s="38"/>
      <c r="C4" s="454" t="s">
        <v>529</v>
      </c>
      <c r="D4" s="455"/>
      <c r="E4" s="455"/>
      <c r="F4" s="455"/>
      <c r="G4" s="455"/>
      <c r="H4" s="455"/>
      <c r="I4" s="455"/>
      <c r="J4" s="455"/>
      <c r="K4" s="456"/>
    </row>
    <row r="5" spans="1:24" s="2" customFormat="1" x14ac:dyDescent="0.3">
      <c r="A5" s="215" t="s">
        <v>422</v>
      </c>
      <c r="B5" s="216" t="s">
        <v>421</v>
      </c>
      <c r="C5" s="467"/>
      <c r="D5" s="468"/>
      <c r="E5" s="468"/>
      <c r="F5" s="468"/>
      <c r="G5" s="468"/>
      <c r="H5" s="468"/>
      <c r="I5" s="468"/>
      <c r="J5" s="468"/>
      <c r="K5" s="469"/>
    </row>
    <row r="6" spans="1:24" x14ac:dyDescent="0.3">
      <c r="A6" s="96" t="s">
        <v>436</v>
      </c>
      <c r="B6" s="217" t="s">
        <v>423</v>
      </c>
      <c r="C6" s="90"/>
      <c r="D6" s="90"/>
      <c r="E6" s="90"/>
      <c r="F6" s="90"/>
      <c r="G6" s="90"/>
      <c r="H6" s="90"/>
      <c r="I6" s="90"/>
      <c r="J6" s="260"/>
      <c r="K6" s="89">
        <f>SUM(C6:J6)</f>
        <v>0</v>
      </c>
    </row>
    <row r="7" spans="1:24" ht="12.75" customHeight="1" x14ac:dyDescent="0.3">
      <c r="A7" s="96" t="s">
        <v>437</v>
      </c>
      <c r="B7" s="217" t="s">
        <v>424</v>
      </c>
      <c r="C7" s="90"/>
      <c r="D7" s="90"/>
      <c r="E7" s="90"/>
      <c r="F7" s="90"/>
      <c r="G7" s="90"/>
      <c r="H7" s="90"/>
      <c r="I7" s="90"/>
      <c r="J7" s="260"/>
      <c r="K7" s="89">
        <f t="shared" ref="K7:K16" si="0">SUM(C7:J7)</f>
        <v>0</v>
      </c>
    </row>
    <row r="8" spans="1:24" ht="12.75" customHeight="1" x14ac:dyDescent="0.3">
      <c r="A8" s="96" t="s">
        <v>438</v>
      </c>
      <c r="B8" s="217" t="s">
        <v>425</v>
      </c>
      <c r="C8" s="90"/>
      <c r="D8" s="90"/>
      <c r="E8" s="90"/>
      <c r="F8" s="90"/>
      <c r="G8" s="90"/>
      <c r="H8" s="90"/>
      <c r="I8" s="90"/>
      <c r="J8" s="260"/>
      <c r="K8" s="89">
        <f t="shared" si="0"/>
        <v>0</v>
      </c>
    </row>
    <row r="9" spans="1:24" ht="12.75" customHeight="1" x14ac:dyDescent="0.3">
      <c r="A9" s="96" t="s">
        <v>439</v>
      </c>
      <c r="B9" s="217" t="s">
        <v>426</v>
      </c>
      <c r="C9" s="90">
        <v>3</v>
      </c>
      <c r="D9" s="90">
        <v>2</v>
      </c>
      <c r="E9" s="90"/>
      <c r="F9" s="90"/>
      <c r="G9" s="90">
        <v>3</v>
      </c>
      <c r="H9" s="90">
        <v>2</v>
      </c>
      <c r="I9" s="90">
        <v>3</v>
      </c>
      <c r="J9" s="260">
        <v>3</v>
      </c>
      <c r="K9" s="89">
        <f t="shared" si="0"/>
        <v>16</v>
      </c>
    </row>
    <row r="10" spans="1:24" ht="12.75" customHeight="1" x14ac:dyDescent="0.3">
      <c r="A10" s="96" t="s">
        <v>440</v>
      </c>
      <c r="B10" s="217" t="s">
        <v>427</v>
      </c>
      <c r="C10" s="90">
        <v>4</v>
      </c>
      <c r="D10" s="90">
        <v>3</v>
      </c>
      <c r="E10" s="90"/>
      <c r="F10" s="90"/>
      <c r="G10" s="90">
        <v>5</v>
      </c>
      <c r="H10" s="90">
        <v>3</v>
      </c>
      <c r="I10" s="90">
        <v>2</v>
      </c>
      <c r="J10" s="260">
        <v>2</v>
      </c>
      <c r="K10" s="89">
        <f t="shared" si="0"/>
        <v>19</v>
      </c>
    </row>
    <row r="11" spans="1:24" ht="12.75" customHeight="1" x14ac:dyDescent="0.3">
      <c r="A11" s="96" t="s">
        <v>441</v>
      </c>
      <c r="B11" s="217" t="s">
        <v>428</v>
      </c>
      <c r="C11" s="90"/>
      <c r="D11" s="90"/>
      <c r="E11" s="90"/>
      <c r="F11" s="90"/>
      <c r="G11" s="90"/>
      <c r="H11" s="90"/>
      <c r="I11" s="90"/>
      <c r="J11" s="260"/>
      <c r="K11" s="89">
        <f t="shared" si="0"/>
        <v>0</v>
      </c>
      <c r="M11" s="47"/>
      <c r="N11" s="47"/>
      <c r="O11" s="47"/>
      <c r="P11" s="47"/>
    </row>
    <row r="12" spans="1:24" ht="12.75" customHeight="1" x14ac:dyDescent="0.3">
      <c r="A12" s="96" t="s">
        <v>435</v>
      </c>
      <c r="B12" s="217" t="s">
        <v>429</v>
      </c>
      <c r="C12" s="90">
        <v>3</v>
      </c>
      <c r="D12" s="90">
        <v>2</v>
      </c>
      <c r="E12" s="90"/>
      <c r="F12" s="90"/>
      <c r="G12" s="90">
        <v>4</v>
      </c>
      <c r="H12" s="90">
        <v>1</v>
      </c>
      <c r="I12" s="90">
        <v>3</v>
      </c>
      <c r="J12" s="260">
        <v>3</v>
      </c>
      <c r="K12" s="89">
        <f t="shared" si="0"/>
        <v>16</v>
      </c>
      <c r="M12" s="47"/>
      <c r="N12" s="47"/>
      <c r="O12" s="47"/>
      <c r="P12" s="47"/>
    </row>
    <row r="13" spans="1:24" ht="12.75" customHeight="1" x14ac:dyDescent="0.3">
      <c r="A13" s="96" t="s">
        <v>442</v>
      </c>
      <c r="B13" s="217" t="s">
        <v>430</v>
      </c>
      <c r="C13" s="90"/>
      <c r="D13" s="90"/>
      <c r="E13" s="90"/>
      <c r="F13" s="90"/>
      <c r="G13" s="90"/>
      <c r="H13" s="90"/>
      <c r="I13" s="90"/>
      <c r="J13" s="260"/>
      <c r="K13" s="89">
        <f t="shared" si="0"/>
        <v>0</v>
      </c>
    </row>
    <row r="14" spans="1:24" x14ac:dyDescent="0.3">
      <c r="A14" s="96" t="s">
        <v>443</v>
      </c>
      <c r="B14" s="217" t="s">
        <v>431</v>
      </c>
      <c r="C14" s="90"/>
      <c r="D14" s="90"/>
      <c r="E14" s="90"/>
      <c r="F14" s="90"/>
      <c r="G14" s="90"/>
      <c r="H14" s="90"/>
      <c r="I14" s="90"/>
      <c r="J14" s="260"/>
      <c r="K14" s="89">
        <f t="shared" si="0"/>
        <v>0</v>
      </c>
    </row>
    <row r="15" spans="1:24" x14ac:dyDescent="0.3">
      <c r="A15" s="96" t="s">
        <v>444</v>
      </c>
      <c r="B15" s="217" t="s">
        <v>432</v>
      </c>
      <c r="C15" s="90"/>
      <c r="D15" s="90"/>
      <c r="E15" s="90"/>
      <c r="F15" s="90"/>
      <c r="G15" s="90"/>
      <c r="H15" s="90"/>
      <c r="I15" s="90"/>
      <c r="J15" s="260"/>
      <c r="K15" s="89">
        <f t="shared" si="0"/>
        <v>0</v>
      </c>
    </row>
    <row r="16" spans="1:24" x14ac:dyDescent="0.3">
      <c r="A16" s="96" t="s">
        <v>434</v>
      </c>
      <c r="B16" s="217" t="s">
        <v>433</v>
      </c>
      <c r="C16" s="90"/>
      <c r="D16" s="90"/>
      <c r="E16" s="90"/>
      <c r="F16" s="90"/>
      <c r="G16" s="90"/>
      <c r="H16" s="90"/>
      <c r="I16" s="90"/>
      <c r="J16" s="260"/>
      <c r="K16" s="89">
        <f t="shared" si="0"/>
        <v>0</v>
      </c>
    </row>
    <row r="17" spans="1:11" ht="12.75" customHeight="1" x14ac:dyDescent="0.3">
      <c r="A17" s="218" t="s">
        <v>94</v>
      </c>
      <c r="B17" s="261" t="s">
        <v>95</v>
      </c>
      <c r="C17" s="94">
        <f>SUM(C6:C16)</f>
        <v>10</v>
      </c>
      <c r="D17" s="94">
        <f t="shared" ref="D17:J17" si="1">SUM(D6:D16)</f>
        <v>7</v>
      </c>
      <c r="E17" s="94">
        <f t="shared" si="1"/>
        <v>0</v>
      </c>
      <c r="F17" s="94">
        <f t="shared" si="1"/>
        <v>0</v>
      </c>
      <c r="G17" s="94">
        <f t="shared" si="1"/>
        <v>12</v>
      </c>
      <c r="H17" s="94">
        <f t="shared" si="1"/>
        <v>6</v>
      </c>
      <c r="I17" s="94">
        <f t="shared" si="1"/>
        <v>8</v>
      </c>
      <c r="J17" s="94">
        <f t="shared" si="1"/>
        <v>8</v>
      </c>
      <c r="K17" s="89">
        <f>SUM(K6:K16)</f>
        <v>51</v>
      </c>
    </row>
    <row r="18" spans="1:11" s="5" customFormat="1" x14ac:dyDescent="0.3">
      <c r="A18" s="99" t="s">
        <v>539</v>
      </c>
      <c r="B18" s="219"/>
      <c r="C18" s="464" t="s">
        <v>530</v>
      </c>
      <c r="D18" s="465"/>
      <c r="E18" s="465"/>
      <c r="F18" s="465"/>
      <c r="G18" s="465"/>
      <c r="H18" s="465"/>
      <c r="I18" s="465"/>
      <c r="J18" s="465"/>
      <c r="K18" s="466"/>
    </row>
    <row r="19" spans="1:11" s="2" customFormat="1" x14ac:dyDescent="0.3">
      <c r="A19" s="215" t="s">
        <v>422</v>
      </c>
      <c r="B19" s="216" t="s">
        <v>421</v>
      </c>
      <c r="C19" s="467"/>
      <c r="D19" s="468"/>
      <c r="E19" s="468"/>
      <c r="F19" s="468"/>
      <c r="G19" s="468"/>
      <c r="H19" s="468"/>
      <c r="I19" s="468"/>
      <c r="J19" s="468"/>
      <c r="K19" s="469"/>
    </row>
    <row r="20" spans="1:11" x14ac:dyDescent="0.3">
      <c r="A20" s="96" t="s">
        <v>436</v>
      </c>
      <c r="B20" s="217" t="s">
        <v>423</v>
      </c>
      <c r="C20" s="90"/>
      <c r="D20" s="90"/>
      <c r="E20" s="90"/>
      <c r="F20" s="90"/>
      <c r="G20" s="90"/>
      <c r="H20" s="90"/>
      <c r="I20" s="90"/>
      <c r="J20" s="260"/>
      <c r="K20" s="89">
        <f t="shared" ref="K20:K30" si="2">SUM(C20:J20)</f>
        <v>0</v>
      </c>
    </row>
    <row r="21" spans="1:11" x14ac:dyDescent="0.3">
      <c r="A21" s="96" t="s">
        <v>437</v>
      </c>
      <c r="B21" s="217" t="s">
        <v>424</v>
      </c>
      <c r="C21" s="90"/>
      <c r="D21" s="90"/>
      <c r="E21" s="90"/>
      <c r="F21" s="90"/>
      <c r="G21" s="90"/>
      <c r="H21" s="90"/>
      <c r="I21" s="90"/>
      <c r="J21" s="260"/>
      <c r="K21" s="89">
        <f t="shared" si="2"/>
        <v>0</v>
      </c>
    </row>
    <row r="22" spans="1:11" x14ac:dyDescent="0.3">
      <c r="A22" s="96" t="s">
        <v>438</v>
      </c>
      <c r="B22" s="217" t="s">
        <v>425</v>
      </c>
      <c r="C22" s="90"/>
      <c r="D22" s="90"/>
      <c r="E22" s="90"/>
      <c r="F22" s="90"/>
      <c r="G22" s="90"/>
      <c r="H22" s="90"/>
      <c r="I22" s="90"/>
      <c r="J22" s="260"/>
      <c r="K22" s="89">
        <f t="shared" si="2"/>
        <v>0</v>
      </c>
    </row>
    <row r="23" spans="1:11" x14ac:dyDescent="0.3">
      <c r="A23" s="96" t="s">
        <v>439</v>
      </c>
      <c r="B23" s="217" t="s">
        <v>426</v>
      </c>
      <c r="C23" s="90"/>
      <c r="D23" s="90"/>
      <c r="E23" s="90"/>
      <c r="F23" s="90"/>
      <c r="G23" s="90"/>
      <c r="H23" s="90"/>
      <c r="I23" s="90"/>
      <c r="J23" s="260"/>
      <c r="K23" s="89">
        <f t="shared" si="2"/>
        <v>0</v>
      </c>
    </row>
    <row r="24" spans="1:11" x14ac:dyDescent="0.3">
      <c r="A24" s="96" t="s">
        <v>440</v>
      </c>
      <c r="B24" s="217" t="s">
        <v>427</v>
      </c>
      <c r="C24" s="90"/>
      <c r="D24" s="90"/>
      <c r="E24" s="90"/>
      <c r="F24" s="90"/>
      <c r="G24" s="90"/>
      <c r="H24" s="90"/>
      <c r="I24" s="90"/>
      <c r="J24" s="260"/>
      <c r="K24" s="89">
        <f t="shared" si="2"/>
        <v>0</v>
      </c>
    </row>
    <row r="25" spans="1:11" x14ac:dyDescent="0.3">
      <c r="A25" s="96" t="s">
        <v>441</v>
      </c>
      <c r="B25" s="217" t="s">
        <v>428</v>
      </c>
      <c r="C25" s="90">
        <v>2</v>
      </c>
      <c r="D25" s="90">
        <v>2</v>
      </c>
      <c r="E25" s="90"/>
      <c r="F25" s="90"/>
      <c r="G25" s="90">
        <v>5</v>
      </c>
      <c r="H25" s="90">
        <v>3</v>
      </c>
      <c r="I25" s="90"/>
      <c r="J25" s="260"/>
      <c r="K25" s="89">
        <f t="shared" si="2"/>
        <v>12</v>
      </c>
    </row>
    <row r="26" spans="1:11" x14ac:dyDescent="0.3">
      <c r="A26" s="96" t="s">
        <v>435</v>
      </c>
      <c r="B26" s="217" t="s">
        <v>429</v>
      </c>
      <c r="C26" s="90"/>
      <c r="D26" s="90"/>
      <c r="E26" s="90"/>
      <c r="F26" s="90"/>
      <c r="G26" s="90"/>
      <c r="H26" s="90"/>
      <c r="I26" s="90"/>
      <c r="J26" s="260"/>
      <c r="K26" s="89">
        <f t="shared" si="2"/>
        <v>0</v>
      </c>
    </row>
    <row r="27" spans="1:11" x14ac:dyDescent="0.3">
      <c r="A27" s="96" t="s">
        <v>442</v>
      </c>
      <c r="B27" s="217" t="s">
        <v>430</v>
      </c>
      <c r="C27" s="90">
        <v>3</v>
      </c>
      <c r="D27" s="90">
        <v>2</v>
      </c>
      <c r="E27" s="90"/>
      <c r="F27" s="90"/>
      <c r="G27" s="90">
        <v>6</v>
      </c>
      <c r="H27" s="90">
        <v>3</v>
      </c>
      <c r="I27" s="90">
        <v>1</v>
      </c>
      <c r="J27" s="260">
        <v>1</v>
      </c>
      <c r="K27" s="89">
        <f t="shared" si="2"/>
        <v>16</v>
      </c>
    </row>
    <row r="28" spans="1:11" x14ac:dyDescent="0.3">
      <c r="A28" s="96" t="s">
        <v>443</v>
      </c>
      <c r="B28" s="217" t="s">
        <v>431</v>
      </c>
      <c r="C28" s="90">
        <v>16</v>
      </c>
      <c r="D28" s="90">
        <v>15</v>
      </c>
      <c r="E28" s="90"/>
      <c r="F28" s="90"/>
      <c r="G28" s="90">
        <v>18</v>
      </c>
      <c r="H28" s="90">
        <v>11</v>
      </c>
      <c r="I28" s="90">
        <v>9</v>
      </c>
      <c r="J28" s="260">
        <v>9</v>
      </c>
      <c r="K28" s="89">
        <f t="shared" si="2"/>
        <v>78</v>
      </c>
    </row>
    <row r="29" spans="1:11" x14ac:dyDescent="0.3">
      <c r="A29" s="96" t="s">
        <v>444</v>
      </c>
      <c r="B29" s="217" t="s">
        <v>432</v>
      </c>
      <c r="C29" s="91"/>
      <c r="D29" s="91"/>
      <c r="E29" s="91"/>
      <c r="F29" s="91"/>
      <c r="G29" s="91"/>
      <c r="H29" s="91"/>
      <c r="I29" s="91"/>
      <c r="J29" s="262"/>
      <c r="K29" s="92">
        <f t="shared" si="2"/>
        <v>0</v>
      </c>
    </row>
    <row r="30" spans="1:11" x14ac:dyDescent="0.3">
      <c r="A30" s="96" t="s">
        <v>434</v>
      </c>
      <c r="B30" s="217" t="s">
        <v>433</v>
      </c>
      <c r="C30" s="91"/>
      <c r="D30" s="91"/>
      <c r="E30" s="91"/>
      <c r="F30" s="91"/>
      <c r="G30" s="91"/>
      <c r="H30" s="91"/>
      <c r="I30" s="91"/>
      <c r="J30" s="262"/>
      <c r="K30" s="89">
        <f t="shared" si="2"/>
        <v>0</v>
      </c>
    </row>
    <row r="31" spans="1:11" x14ac:dyDescent="0.3">
      <c r="A31" s="220" t="s">
        <v>94</v>
      </c>
      <c r="B31" s="263" t="s">
        <v>95</v>
      </c>
      <c r="C31" s="94">
        <f>SUM(C20:C30)</f>
        <v>21</v>
      </c>
      <c r="D31" s="94">
        <f t="shared" ref="D31:J31" si="3">SUM(D20:D30)</f>
        <v>19</v>
      </c>
      <c r="E31" s="94">
        <f t="shared" si="3"/>
        <v>0</v>
      </c>
      <c r="F31" s="94">
        <f t="shared" si="3"/>
        <v>0</v>
      </c>
      <c r="G31" s="94">
        <f t="shared" si="3"/>
        <v>29</v>
      </c>
      <c r="H31" s="94">
        <f t="shared" si="3"/>
        <v>17</v>
      </c>
      <c r="I31" s="94">
        <f t="shared" si="3"/>
        <v>10</v>
      </c>
      <c r="J31" s="94">
        <f t="shared" si="3"/>
        <v>10</v>
      </c>
      <c r="K31" s="92">
        <f>SUM(K20:K30)</f>
        <v>106</v>
      </c>
    </row>
    <row r="32" spans="1:11" x14ac:dyDescent="0.3">
      <c r="A32" s="99" t="s">
        <v>540</v>
      </c>
      <c r="B32" s="219"/>
      <c r="C32" s="464" t="s">
        <v>531</v>
      </c>
      <c r="D32" s="465"/>
      <c r="E32" s="465"/>
      <c r="F32" s="465"/>
      <c r="G32" s="465"/>
      <c r="H32" s="465"/>
      <c r="I32" s="465"/>
      <c r="J32" s="465"/>
      <c r="K32" s="466"/>
    </row>
    <row r="33" spans="1:11" x14ac:dyDescent="0.3">
      <c r="A33" s="215" t="s">
        <v>422</v>
      </c>
      <c r="B33" s="216" t="s">
        <v>421</v>
      </c>
      <c r="C33" s="467"/>
      <c r="D33" s="468"/>
      <c r="E33" s="468"/>
      <c r="F33" s="468"/>
      <c r="G33" s="468"/>
      <c r="H33" s="468"/>
      <c r="I33" s="468"/>
      <c r="J33" s="468"/>
      <c r="K33" s="469"/>
    </row>
    <row r="34" spans="1:11" x14ac:dyDescent="0.3">
      <c r="A34" s="96" t="s">
        <v>436</v>
      </c>
      <c r="B34" s="217" t="s">
        <v>423</v>
      </c>
      <c r="C34" s="90"/>
      <c r="D34" s="90"/>
      <c r="E34" s="90"/>
      <c r="F34" s="90"/>
      <c r="G34" s="90"/>
      <c r="H34" s="90"/>
      <c r="I34" s="90"/>
      <c r="J34" s="260"/>
      <c r="K34" s="89">
        <f t="shared" ref="K34:K44" si="4">SUM(C34:J34)</f>
        <v>0</v>
      </c>
    </row>
    <row r="35" spans="1:11" x14ac:dyDescent="0.3">
      <c r="A35" s="96" t="s">
        <v>437</v>
      </c>
      <c r="B35" s="217" t="s">
        <v>424</v>
      </c>
      <c r="C35" s="90"/>
      <c r="D35" s="90"/>
      <c r="E35" s="90"/>
      <c r="F35" s="90"/>
      <c r="G35" s="90"/>
      <c r="H35" s="90"/>
      <c r="I35" s="90"/>
      <c r="J35" s="260"/>
      <c r="K35" s="89">
        <f t="shared" si="4"/>
        <v>0</v>
      </c>
    </row>
    <row r="36" spans="1:11" x14ac:dyDescent="0.3">
      <c r="A36" s="96" t="s">
        <v>438</v>
      </c>
      <c r="B36" s="217" t="s">
        <v>425</v>
      </c>
      <c r="C36" s="90"/>
      <c r="D36" s="90"/>
      <c r="E36" s="90"/>
      <c r="F36" s="90"/>
      <c r="G36" s="90"/>
      <c r="H36" s="90"/>
      <c r="I36" s="90"/>
      <c r="J36" s="260"/>
      <c r="K36" s="89">
        <f t="shared" si="4"/>
        <v>0</v>
      </c>
    </row>
    <row r="37" spans="1:11" x14ac:dyDescent="0.3">
      <c r="A37" s="96" t="s">
        <v>439</v>
      </c>
      <c r="B37" s="217" t="s">
        <v>426</v>
      </c>
      <c r="C37" s="90"/>
      <c r="D37" s="90"/>
      <c r="E37" s="90"/>
      <c r="F37" s="90"/>
      <c r="G37" s="90"/>
      <c r="H37" s="90"/>
      <c r="I37" s="90"/>
      <c r="J37" s="260"/>
      <c r="K37" s="89">
        <f t="shared" si="4"/>
        <v>0</v>
      </c>
    </row>
    <row r="38" spans="1:11" x14ac:dyDescent="0.3">
      <c r="A38" s="96" t="s">
        <v>440</v>
      </c>
      <c r="B38" s="217" t="s">
        <v>427</v>
      </c>
      <c r="C38" s="90"/>
      <c r="D38" s="90"/>
      <c r="E38" s="90"/>
      <c r="F38" s="90"/>
      <c r="G38" s="90"/>
      <c r="H38" s="90"/>
      <c r="I38" s="90"/>
      <c r="J38" s="260"/>
      <c r="K38" s="89">
        <f t="shared" si="4"/>
        <v>0</v>
      </c>
    </row>
    <row r="39" spans="1:11" x14ac:dyDescent="0.3">
      <c r="A39" s="96" t="s">
        <v>441</v>
      </c>
      <c r="B39" s="217" t="s">
        <v>428</v>
      </c>
      <c r="C39" s="90">
        <v>4</v>
      </c>
      <c r="D39" s="90">
        <v>2</v>
      </c>
      <c r="E39" s="90"/>
      <c r="F39" s="90"/>
      <c r="G39" s="90">
        <v>6</v>
      </c>
      <c r="H39" s="90">
        <v>2</v>
      </c>
      <c r="I39" s="90">
        <v>4</v>
      </c>
      <c r="J39" s="260">
        <v>4</v>
      </c>
      <c r="K39" s="89">
        <f t="shared" si="4"/>
        <v>22</v>
      </c>
    </row>
    <row r="40" spans="1:11" x14ac:dyDescent="0.3">
      <c r="A40" s="96" t="s">
        <v>435</v>
      </c>
      <c r="B40" s="217" t="s">
        <v>429</v>
      </c>
      <c r="C40" s="90"/>
      <c r="D40" s="90"/>
      <c r="E40" s="90"/>
      <c r="F40" s="90"/>
      <c r="G40" s="90"/>
      <c r="H40" s="90"/>
      <c r="I40" s="90"/>
      <c r="J40" s="260"/>
      <c r="K40" s="89">
        <f t="shared" si="4"/>
        <v>0</v>
      </c>
    </row>
    <row r="41" spans="1:11" x14ac:dyDescent="0.3">
      <c r="A41" s="96" t="s">
        <v>442</v>
      </c>
      <c r="B41" s="217" t="s">
        <v>430</v>
      </c>
      <c r="C41" s="90">
        <v>4</v>
      </c>
      <c r="D41" s="90">
        <v>2</v>
      </c>
      <c r="E41" s="90"/>
      <c r="F41" s="90"/>
      <c r="G41" s="90">
        <v>4</v>
      </c>
      <c r="H41" s="90">
        <v>1</v>
      </c>
      <c r="I41" s="90">
        <v>2</v>
      </c>
      <c r="J41" s="260">
        <v>2</v>
      </c>
      <c r="K41" s="89">
        <f t="shared" si="4"/>
        <v>15</v>
      </c>
    </row>
    <row r="42" spans="1:11" x14ac:dyDescent="0.3">
      <c r="A42" s="96" t="s">
        <v>443</v>
      </c>
      <c r="B42" s="217" t="s">
        <v>431</v>
      </c>
      <c r="C42" s="90">
        <v>1</v>
      </c>
      <c r="D42" s="90"/>
      <c r="E42" s="90"/>
      <c r="F42" s="90"/>
      <c r="G42" s="90">
        <v>3</v>
      </c>
      <c r="H42" s="90"/>
      <c r="I42" s="90"/>
      <c r="J42" s="260"/>
      <c r="K42" s="89">
        <f t="shared" si="4"/>
        <v>4</v>
      </c>
    </row>
    <row r="43" spans="1:11" x14ac:dyDescent="0.3">
      <c r="A43" s="96" t="s">
        <v>444</v>
      </c>
      <c r="B43" s="217" t="s">
        <v>432</v>
      </c>
      <c r="C43" s="91"/>
      <c r="D43" s="91"/>
      <c r="E43" s="91"/>
      <c r="F43" s="91"/>
      <c r="G43" s="91"/>
      <c r="H43" s="91"/>
      <c r="I43" s="91"/>
      <c r="J43" s="262"/>
      <c r="K43" s="92">
        <f t="shared" si="4"/>
        <v>0</v>
      </c>
    </row>
    <row r="44" spans="1:11" x14ac:dyDescent="0.3">
      <c r="A44" s="96" t="s">
        <v>434</v>
      </c>
      <c r="B44" s="217" t="s">
        <v>433</v>
      </c>
      <c r="C44" s="91"/>
      <c r="D44" s="91"/>
      <c r="E44" s="91"/>
      <c r="F44" s="91"/>
      <c r="G44" s="91"/>
      <c r="H44" s="91"/>
      <c r="I44" s="91"/>
      <c r="J44" s="262"/>
      <c r="K44" s="89">
        <f t="shared" si="4"/>
        <v>0</v>
      </c>
    </row>
    <row r="45" spans="1:11" x14ac:dyDescent="0.3">
      <c r="A45" s="220" t="s">
        <v>94</v>
      </c>
      <c r="B45" s="263" t="s">
        <v>95</v>
      </c>
      <c r="C45" s="94">
        <f>SUM(C34:C44)</f>
        <v>9</v>
      </c>
      <c r="D45" s="94">
        <f t="shared" ref="D45:J45" si="5">SUM(D34:D44)</f>
        <v>4</v>
      </c>
      <c r="E45" s="94">
        <f t="shared" si="5"/>
        <v>0</v>
      </c>
      <c r="F45" s="94">
        <f t="shared" si="5"/>
        <v>0</v>
      </c>
      <c r="G45" s="94">
        <f t="shared" si="5"/>
        <v>13</v>
      </c>
      <c r="H45" s="94">
        <f t="shared" si="5"/>
        <v>3</v>
      </c>
      <c r="I45" s="94">
        <f t="shared" si="5"/>
        <v>6</v>
      </c>
      <c r="J45" s="94">
        <f t="shared" si="5"/>
        <v>6</v>
      </c>
      <c r="K45" s="92">
        <f>SUM(K34:K44)</f>
        <v>41</v>
      </c>
    </row>
    <row r="46" spans="1:11" x14ac:dyDescent="0.3">
      <c r="A46" s="99" t="s">
        <v>541</v>
      </c>
      <c r="B46" s="219"/>
      <c r="C46" s="464" t="s">
        <v>532</v>
      </c>
      <c r="D46" s="465"/>
      <c r="E46" s="465"/>
      <c r="F46" s="465"/>
      <c r="G46" s="465"/>
      <c r="H46" s="465"/>
      <c r="I46" s="465"/>
      <c r="J46" s="465"/>
      <c r="K46" s="466"/>
    </row>
    <row r="47" spans="1:11" x14ac:dyDescent="0.3">
      <c r="A47" s="215" t="s">
        <v>422</v>
      </c>
      <c r="B47" s="216" t="s">
        <v>421</v>
      </c>
      <c r="C47" s="467"/>
      <c r="D47" s="468"/>
      <c r="E47" s="468"/>
      <c r="F47" s="468"/>
      <c r="G47" s="468"/>
      <c r="H47" s="468"/>
      <c r="I47" s="468"/>
      <c r="J47" s="468"/>
      <c r="K47" s="469"/>
    </row>
    <row r="48" spans="1:11" x14ac:dyDescent="0.3">
      <c r="A48" s="96" t="s">
        <v>436</v>
      </c>
      <c r="B48" s="217" t="s">
        <v>423</v>
      </c>
      <c r="C48" s="90"/>
      <c r="D48" s="90"/>
      <c r="E48" s="90"/>
      <c r="F48" s="90"/>
      <c r="G48" s="90"/>
      <c r="H48" s="90"/>
      <c r="I48" s="90"/>
      <c r="J48" s="260"/>
      <c r="K48" s="89">
        <f t="shared" ref="K48:K58" si="6">SUM(C48:J48)</f>
        <v>0</v>
      </c>
    </row>
    <row r="49" spans="1:13" x14ac:dyDescent="0.3">
      <c r="A49" s="96" t="s">
        <v>437</v>
      </c>
      <c r="B49" s="217" t="s">
        <v>424</v>
      </c>
      <c r="C49" s="90"/>
      <c r="D49" s="90"/>
      <c r="E49" s="90"/>
      <c r="F49" s="90"/>
      <c r="G49" s="90"/>
      <c r="H49" s="90"/>
      <c r="I49" s="90"/>
      <c r="J49" s="260"/>
      <c r="K49" s="89">
        <f t="shared" si="6"/>
        <v>0</v>
      </c>
    </row>
    <row r="50" spans="1:13" x14ac:dyDescent="0.3">
      <c r="A50" s="96" t="s">
        <v>438</v>
      </c>
      <c r="B50" s="217" t="s">
        <v>425</v>
      </c>
      <c r="C50" s="90"/>
      <c r="D50" s="90"/>
      <c r="E50" s="90"/>
      <c r="F50" s="90"/>
      <c r="G50" s="90"/>
      <c r="H50" s="90"/>
      <c r="I50" s="90"/>
      <c r="J50" s="260"/>
      <c r="K50" s="89">
        <f t="shared" si="6"/>
        <v>0</v>
      </c>
    </row>
    <row r="51" spans="1:13" x14ac:dyDescent="0.3">
      <c r="A51" s="96" t="s">
        <v>439</v>
      </c>
      <c r="B51" s="217" t="s">
        <v>426</v>
      </c>
      <c r="C51" s="90"/>
      <c r="D51" s="90"/>
      <c r="E51" s="90"/>
      <c r="F51" s="90"/>
      <c r="G51" s="90"/>
      <c r="H51" s="90"/>
      <c r="I51" s="90"/>
      <c r="J51" s="260"/>
      <c r="K51" s="89">
        <f t="shared" si="6"/>
        <v>0</v>
      </c>
    </row>
    <row r="52" spans="1:13" x14ac:dyDescent="0.3">
      <c r="A52" s="96" t="s">
        <v>440</v>
      </c>
      <c r="B52" s="217" t="s">
        <v>427</v>
      </c>
      <c r="C52" s="90"/>
      <c r="D52" s="90"/>
      <c r="E52" s="90"/>
      <c r="F52" s="90"/>
      <c r="G52" s="90"/>
      <c r="H52" s="90"/>
      <c r="I52" s="90">
        <v>1</v>
      </c>
      <c r="J52" s="260">
        <v>1</v>
      </c>
      <c r="K52" s="89">
        <f t="shared" si="6"/>
        <v>2</v>
      </c>
    </row>
    <row r="53" spans="1:13" x14ac:dyDescent="0.3">
      <c r="A53" s="96" t="s">
        <v>441</v>
      </c>
      <c r="B53" s="217" t="s">
        <v>428</v>
      </c>
      <c r="C53" s="90"/>
      <c r="D53" s="90"/>
      <c r="E53" s="90"/>
      <c r="F53" s="90"/>
      <c r="G53" s="90"/>
      <c r="H53" s="90"/>
      <c r="I53" s="90"/>
      <c r="J53" s="260"/>
      <c r="K53" s="89">
        <f t="shared" si="6"/>
        <v>0</v>
      </c>
    </row>
    <row r="54" spans="1:13" x14ac:dyDescent="0.3">
      <c r="A54" s="96" t="s">
        <v>435</v>
      </c>
      <c r="B54" s="217" t="s">
        <v>429</v>
      </c>
      <c r="C54" s="90"/>
      <c r="D54" s="90"/>
      <c r="E54" s="90"/>
      <c r="F54" s="90"/>
      <c r="G54" s="90"/>
      <c r="H54" s="90"/>
      <c r="I54" s="90"/>
      <c r="J54" s="260"/>
      <c r="K54" s="89">
        <f t="shared" si="6"/>
        <v>0</v>
      </c>
    </row>
    <row r="55" spans="1:13" x14ac:dyDescent="0.3">
      <c r="A55" s="96" t="s">
        <v>442</v>
      </c>
      <c r="B55" s="217" t="s">
        <v>430</v>
      </c>
      <c r="C55" s="90">
        <v>2</v>
      </c>
      <c r="D55" s="90">
        <v>2</v>
      </c>
      <c r="E55" s="90"/>
      <c r="F55" s="90"/>
      <c r="G55" s="90">
        <v>3</v>
      </c>
      <c r="H55" s="90">
        <v>2</v>
      </c>
      <c r="I55" s="90">
        <v>0</v>
      </c>
      <c r="J55" s="260">
        <v>0</v>
      </c>
      <c r="K55" s="89">
        <f t="shared" si="6"/>
        <v>9</v>
      </c>
    </row>
    <row r="56" spans="1:13" x14ac:dyDescent="0.3">
      <c r="A56" s="96" t="s">
        <v>443</v>
      </c>
      <c r="B56" s="217" t="s">
        <v>431</v>
      </c>
      <c r="C56" s="90">
        <v>5</v>
      </c>
      <c r="D56" s="90">
        <v>3</v>
      </c>
      <c r="E56" s="90"/>
      <c r="F56" s="90"/>
      <c r="G56" s="90">
        <v>2</v>
      </c>
      <c r="H56" s="90">
        <v>2</v>
      </c>
      <c r="I56" s="90">
        <v>9</v>
      </c>
      <c r="J56" s="260">
        <v>9</v>
      </c>
      <c r="K56" s="89">
        <f t="shared" si="6"/>
        <v>30</v>
      </c>
    </row>
    <row r="57" spans="1:13" x14ac:dyDescent="0.3">
      <c r="A57" s="96" t="s">
        <v>444</v>
      </c>
      <c r="B57" s="217" t="s">
        <v>432</v>
      </c>
      <c r="C57" s="91"/>
      <c r="D57" s="91"/>
      <c r="E57" s="91"/>
      <c r="F57" s="91"/>
      <c r="G57" s="91"/>
      <c r="H57" s="91"/>
      <c r="I57" s="91"/>
      <c r="J57" s="262"/>
      <c r="K57" s="92">
        <f t="shared" si="6"/>
        <v>0</v>
      </c>
    </row>
    <row r="58" spans="1:13" x14ac:dyDescent="0.3">
      <c r="A58" s="96" t="s">
        <v>434</v>
      </c>
      <c r="B58" s="217" t="s">
        <v>433</v>
      </c>
      <c r="C58" s="91"/>
      <c r="D58" s="91"/>
      <c r="E58" s="91"/>
      <c r="F58" s="91"/>
      <c r="G58" s="91"/>
      <c r="H58" s="91"/>
      <c r="I58" s="91"/>
      <c r="J58" s="262"/>
      <c r="K58" s="89">
        <f t="shared" si="6"/>
        <v>0</v>
      </c>
    </row>
    <row r="59" spans="1:13" x14ac:dyDescent="0.3">
      <c r="A59" s="220" t="s">
        <v>94</v>
      </c>
      <c r="B59" s="263" t="s">
        <v>95</v>
      </c>
      <c r="C59" s="94">
        <f>SUM(C48:C58)</f>
        <v>7</v>
      </c>
      <c r="D59" s="94">
        <f t="shared" ref="D59:J59" si="7">SUM(D48:D58)</f>
        <v>5</v>
      </c>
      <c r="E59" s="94">
        <f t="shared" si="7"/>
        <v>0</v>
      </c>
      <c r="F59" s="94">
        <f t="shared" si="7"/>
        <v>0</v>
      </c>
      <c r="G59" s="94">
        <f t="shared" si="7"/>
        <v>5</v>
      </c>
      <c r="H59" s="94">
        <f t="shared" si="7"/>
        <v>4</v>
      </c>
      <c r="I59" s="94">
        <f t="shared" si="7"/>
        <v>10</v>
      </c>
      <c r="J59" s="94">
        <f t="shared" si="7"/>
        <v>10</v>
      </c>
      <c r="K59" s="92">
        <f>SUM(K48:K58)</f>
        <v>41</v>
      </c>
    </row>
    <row r="60" spans="1:13" x14ac:dyDescent="0.3">
      <c r="A60" s="99" t="s">
        <v>542</v>
      </c>
      <c r="B60" s="219"/>
      <c r="C60" s="464" t="s">
        <v>533</v>
      </c>
      <c r="D60" s="465"/>
      <c r="E60" s="465"/>
      <c r="F60" s="465"/>
      <c r="G60" s="465"/>
      <c r="H60" s="465"/>
      <c r="I60" s="465"/>
      <c r="J60" s="465"/>
      <c r="K60" s="466"/>
    </row>
    <row r="61" spans="1:13" x14ac:dyDescent="0.3">
      <c r="A61" s="215" t="s">
        <v>422</v>
      </c>
      <c r="B61" s="216" t="s">
        <v>421</v>
      </c>
      <c r="C61" s="467"/>
      <c r="D61" s="468"/>
      <c r="E61" s="468"/>
      <c r="F61" s="468"/>
      <c r="G61" s="468"/>
      <c r="H61" s="468"/>
      <c r="I61" s="468"/>
      <c r="J61" s="468"/>
      <c r="K61" s="469"/>
    </row>
    <row r="62" spans="1:13" x14ac:dyDescent="0.3">
      <c r="A62" s="96" t="s">
        <v>436</v>
      </c>
      <c r="B62" s="217" t="s">
        <v>423</v>
      </c>
      <c r="C62" s="90"/>
      <c r="D62" s="90"/>
      <c r="E62" s="90"/>
      <c r="F62" s="90"/>
      <c r="G62" s="90"/>
      <c r="H62" s="90"/>
      <c r="I62" s="90"/>
      <c r="J62" s="260"/>
      <c r="K62" s="89">
        <f t="shared" ref="K62:K72" si="8">SUM(C62:J62)</f>
        <v>0</v>
      </c>
    </row>
    <row r="63" spans="1:13" x14ac:dyDescent="0.3">
      <c r="A63" s="96" t="s">
        <v>437</v>
      </c>
      <c r="B63" s="217" t="s">
        <v>424</v>
      </c>
      <c r="C63" s="90"/>
      <c r="D63" s="90"/>
      <c r="E63" s="90"/>
      <c r="F63" s="90"/>
      <c r="G63" s="90"/>
      <c r="H63" s="90"/>
      <c r="I63" s="90"/>
      <c r="J63" s="260"/>
      <c r="K63" s="89">
        <f t="shared" si="8"/>
        <v>0</v>
      </c>
      <c r="M63" s="49"/>
    </row>
    <row r="64" spans="1:13" x14ac:dyDescent="0.3">
      <c r="A64" s="96" t="s">
        <v>438</v>
      </c>
      <c r="B64" s="217" t="s">
        <v>425</v>
      </c>
      <c r="C64" s="90"/>
      <c r="D64" s="90"/>
      <c r="E64" s="90"/>
      <c r="F64" s="90"/>
      <c r="G64" s="90"/>
      <c r="H64" s="90"/>
      <c r="I64" s="90"/>
      <c r="J64" s="260"/>
      <c r="K64" s="89">
        <f t="shared" si="8"/>
        <v>0</v>
      </c>
    </row>
    <row r="65" spans="1:11" x14ac:dyDescent="0.3">
      <c r="A65" s="96" t="s">
        <v>439</v>
      </c>
      <c r="B65" s="217" t="s">
        <v>426</v>
      </c>
      <c r="C65" s="90"/>
      <c r="D65" s="90"/>
      <c r="E65" s="90"/>
      <c r="F65" s="90"/>
      <c r="G65" s="90"/>
      <c r="H65" s="90"/>
      <c r="I65" s="90"/>
      <c r="J65" s="260"/>
      <c r="K65" s="89">
        <f t="shared" si="8"/>
        <v>0</v>
      </c>
    </row>
    <row r="66" spans="1:11" x14ac:dyDescent="0.3">
      <c r="A66" s="96" t="s">
        <v>440</v>
      </c>
      <c r="B66" s="217" t="s">
        <v>427</v>
      </c>
      <c r="C66" s="90"/>
      <c r="D66" s="90"/>
      <c r="E66" s="90"/>
      <c r="F66" s="90"/>
      <c r="G66" s="90"/>
      <c r="H66" s="90"/>
      <c r="I66" s="90"/>
      <c r="J66" s="260"/>
      <c r="K66" s="89">
        <f t="shared" si="8"/>
        <v>0</v>
      </c>
    </row>
    <row r="67" spans="1:11" x14ac:dyDescent="0.3">
      <c r="A67" s="96" t="s">
        <v>441</v>
      </c>
      <c r="B67" s="217" t="s">
        <v>428</v>
      </c>
      <c r="C67" s="90"/>
      <c r="D67" s="90"/>
      <c r="E67" s="90"/>
      <c r="F67" s="90"/>
      <c r="G67" s="90"/>
      <c r="H67" s="90"/>
      <c r="I67" s="90">
        <v>1</v>
      </c>
      <c r="J67" s="260"/>
      <c r="K67" s="89">
        <f t="shared" si="8"/>
        <v>1</v>
      </c>
    </row>
    <row r="68" spans="1:11" x14ac:dyDescent="0.3">
      <c r="A68" s="96" t="s">
        <v>435</v>
      </c>
      <c r="B68" s="217" t="s">
        <v>429</v>
      </c>
      <c r="C68" s="90"/>
      <c r="D68" s="90"/>
      <c r="E68" s="90"/>
      <c r="F68" s="90"/>
      <c r="G68" s="90"/>
      <c r="H68" s="90"/>
      <c r="I68" s="90"/>
      <c r="J68" s="260"/>
      <c r="K68" s="89">
        <f t="shared" si="8"/>
        <v>0</v>
      </c>
    </row>
    <row r="69" spans="1:11" x14ac:dyDescent="0.3">
      <c r="A69" s="96" t="s">
        <v>442</v>
      </c>
      <c r="B69" s="217" t="s">
        <v>430</v>
      </c>
      <c r="C69" s="90"/>
      <c r="D69" s="90"/>
      <c r="E69" s="90"/>
      <c r="F69" s="90"/>
      <c r="G69" s="90"/>
      <c r="H69" s="90"/>
      <c r="I69" s="90"/>
      <c r="J69" s="260"/>
      <c r="K69" s="89">
        <f t="shared" si="8"/>
        <v>0</v>
      </c>
    </row>
    <row r="70" spans="1:11" x14ac:dyDescent="0.3">
      <c r="A70" s="96" t="s">
        <v>443</v>
      </c>
      <c r="B70" s="217" t="s">
        <v>431</v>
      </c>
      <c r="C70" s="90">
        <v>2</v>
      </c>
      <c r="D70" s="90"/>
      <c r="E70" s="90"/>
      <c r="F70" s="90"/>
      <c r="G70" s="90">
        <v>1</v>
      </c>
      <c r="H70" s="90"/>
      <c r="I70" s="90"/>
      <c r="J70" s="260"/>
      <c r="K70" s="89">
        <f t="shared" si="8"/>
        <v>3</v>
      </c>
    </row>
    <row r="71" spans="1:11" x14ac:dyDescent="0.3">
      <c r="A71" s="96" t="s">
        <v>444</v>
      </c>
      <c r="B71" s="217" t="s">
        <v>432</v>
      </c>
      <c r="C71" s="91"/>
      <c r="D71" s="91"/>
      <c r="E71" s="91"/>
      <c r="F71" s="91"/>
      <c r="G71" s="91"/>
      <c r="H71" s="91"/>
      <c r="I71" s="91"/>
      <c r="J71" s="262"/>
      <c r="K71" s="92">
        <f t="shared" si="8"/>
        <v>0</v>
      </c>
    </row>
    <row r="72" spans="1:11" x14ac:dyDescent="0.3">
      <c r="A72" s="96" t="s">
        <v>434</v>
      </c>
      <c r="B72" s="217" t="s">
        <v>433</v>
      </c>
      <c r="C72" s="91"/>
      <c r="D72" s="91"/>
      <c r="E72" s="91"/>
      <c r="F72" s="91"/>
      <c r="G72" s="91"/>
      <c r="H72" s="91"/>
      <c r="I72" s="91"/>
      <c r="J72" s="262"/>
      <c r="K72" s="89">
        <f t="shared" si="8"/>
        <v>0</v>
      </c>
    </row>
    <row r="73" spans="1:11" x14ac:dyDescent="0.3">
      <c r="A73" s="220" t="s">
        <v>94</v>
      </c>
      <c r="B73" s="263" t="s">
        <v>95</v>
      </c>
      <c r="C73" s="94">
        <f>SUM(C62:C72)</f>
        <v>2</v>
      </c>
      <c r="D73" s="94">
        <f t="shared" ref="D73:J73" si="9">SUM(D62:D72)</f>
        <v>0</v>
      </c>
      <c r="E73" s="94">
        <f t="shared" si="9"/>
        <v>0</v>
      </c>
      <c r="F73" s="94">
        <f t="shared" si="9"/>
        <v>0</v>
      </c>
      <c r="G73" s="94">
        <f t="shared" si="9"/>
        <v>1</v>
      </c>
      <c r="H73" s="94">
        <f t="shared" si="9"/>
        <v>0</v>
      </c>
      <c r="I73" s="94">
        <f t="shared" si="9"/>
        <v>1</v>
      </c>
      <c r="J73" s="94">
        <f t="shared" si="9"/>
        <v>0</v>
      </c>
      <c r="K73" s="92">
        <f>SUM(K62:K72)</f>
        <v>4</v>
      </c>
    </row>
    <row r="74" spans="1:11" x14ac:dyDescent="0.3">
      <c r="A74" s="99" t="s">
        <v>543</v>
      </c>
      <c r="B74" s="219"/>
      <c r="C74" s="464" t="s">
        <v>534</v>
      </c>
      <c r="D74" s="465"/>
      <c r="E74" s="465"/>
      <c r="F74" s="465"/>
      <c r="G74" s="465"/>
      <c r="H74" s="465"/>
      <c r="I74" s="465"/>
      <c r="J74" s="465"/>
      <c r="K74" s="466"/>
    </row>
    <row r="75" spans="1:11" x14ac:dyDescent="0.3">
      <c r="A75" s="215" t="s">
        <v>422</v>
      </c>
      <c r="B75" s="216" t="s">
        <v>421</v>
      </c>
      <c r="C75" s="467"/>
      <c r="D75" s="468"/>
      <c r="E75" s="468"/>
      <c r="F75" s="468"/>
      <c r="G75" s="468"/>
      <c r="H75" s="468"/>
      <c r="I75" s="468"/>
      <c r="J75" s="468"/>
      <c r="K75" s="469"/>
    </row>
    <row r="76" spans="1:11" x14ac:dyDescent="0.3">
      <c r="A76" s="96" t="s">
        <v>436</v>
      </c>
      <c r="B76" s="217" t="s">
        <v>423</v>
      </c>
      <c r="C76" s="90"/>
      <c r="D76" s="90"/>
      <c r="E76" s="90"/>
      <c r="F76" s="90"/>
      <c r="G76" s="90"/>
      <c r="H76" s="90"/>
      <c r="I76" s="90"/>
      <c r="J76" s="260"/>
      <c r="K76" s="89">
        <f t="shared" ref="K76:K86" si="10">SUM(C76:J76)</f>
        <v>0</v>
      </c>
    </row>
    <row r="77" spans="1:11" x14ac:dyDescent="0.3">
      <c r="A77" s="96" t="s">
        <v>437</v>
      </c>
      <c r="B77" s="217" t="s">
        <v>424</v>
      </c>
      <c r="C77" s="90"/>
      <c r="D77" s="90"/>
      <c r="E77" s="90"/>
      <c r="F77" s="90"/>
      <c r="G77" s="90"/>
      <c r="H77" s="90"/>
      <c r="I77" s="90"/>
      <c r="J77" s="260"/>
      <c r="K77" s="89">
        <f t="shared" si="10"/>
        <v>0</v>
      </c>
    </row>
    <row r="78" spans="1:11" x14ac:dyDescent="0.3">
      <c r="A78" s="96" t="s">
        <v>438</v>
      </c>
      <c r="B78" s="217" t="s">
        <v>425</v>
      </c>
      <c r="C78" s="90"/>
      <c r="D78" s="90"/>
      <c r="E78" s="90"/>
      <c r="F78" s="90"/>
      <c r="G78" s="90"/>
      <c r="H78" s="90"/>
      <c r="I78" s="90"/>
      <c r="J78" s="260"/>
      <c r="K78" s="89">
        <f t="shared" si="10"/>
        <v>0</v>
      </c>
    </row>
    <row r="79" spans="1:11" x14ac:dyDescent="0.3">
      <c r="A79" s="96" t="s">
        <v>439</v>
      </c>
      <c r="B79" s="217" t="s">
        <v>426</v>
      </c>
      <c r="C79" s="90"/>
      <c r="D79" s="90"/>
      <c r="E79" s="90"/>
      <c r="F79" s="90"/>
      <c r="G79" s="90"/>
      <c r="H79" s="90"/>
      <c r="I79" s="90"/>
      <c r="J79" s="260"/>
      <c r="K79" s="89">
        <f t="shared" si="10"/>
        <v>0</v>
      </c>
    </row>
    <row r="80" spans="1:11" x14ac:dyDescent="0.3">
      <c r="A80" s="96" t="s">
        <v>440</v>
      </c>
      <c r="B80" s="217" t="s">
        <v>427</v>
      </c>
      <c r="C80" s="90">
        <v>1</v>
      </c>
      <c r="D80" s="90">
        <v>1</v>
      </c>
      <c r="E80" s="90"/>
      <c r="F80" s="90"/>
      <c r="G80" s="90">
        <v>2</v>
      </c>
      <c r="H80" s="90">
        <v>2</v>
      </c>
      <c r="I80" s="90">
        <v>0</v>
      </c>
      <c r="J80" s="260">
        <v>0</v>
      </c>
      <c r="K80" s="89">
        <f t="shared" si="10"/>
        <v>6</v>
      </c>
    </row>
    <row r="81" spans="1:11" x14ac:dyDescent="0.3">
      <c r="A81" s="96" t="s">
        <v>441</v>
      </c>
      <c r="B81" s="217" t="s">
        <v>428</v>
      </c>
      <c r="C81" s="90"/>
      <c r="D81" s="90"/>
      <c r="E81" s="90"/>
      <c r="F81" s="90"/>
      <c r="G81" s="90"/>
      <c r="H81" s="90"/>
      <c r="I81" s="90"/>
      <c r="J81" s="260"/>
      <c r="K81" s="89">
        <f t="shared" si="10"/>
        <v>0</v>
      </c>
    </row>
    <row r="82" spans="1:11" x14ac:dyDescent="0.3">
      <c r="A82" s="96" t="s">
        <v>435</v>
      </c>
      <c r="B82" s="217" t="s">
        <v>429</v>
      </c>
      <c r="C82" s="90">
        <v>1</v>
      </c>
      <c r="D82" s="90">
        <v>1</v>
      </c>
      <c r="E82" s="90"/>
      <c r="F82" s="90"/>
      <c r="G82" s="90">
        <v>0</v>
      </c>
      <c r="H82" s="90">
        <v>0</v>
      </c>
      <c r="I82" s="90"/>
      <c r="J82" s="260"/>
      <c r="K82" s="89">
        <f t="shared" si="10"/>
        <v>2</v>
      </c>
    </row>
    <row r="83" spans="1:11" x14ac:dyDescent="0.3">
      <c r="A83" s="96" t="s">
        <v>442</v>
      </c>
      <c r="B83" s="217" t="s">
        <v>430</v>
      </c>
      <c r="C83" s="90">
        <v>2</v>
      </c>
      <c r="D83" s="90">
        <v>2</v>
      </c>
      <c r="E83" s="90"/>
      <c r="F83" s="90"/>
      <c r="G83" s="90">
        <v>2</v>
      </c>
      <c r="H83" s="90">
        <v>2</v>
      </c>
      <c r="I83" s="90">
        <v>5</v>
      </c>
      <c r="J83" s="260">
        <v>5</v>
      </c>
      <c r="K83" s="89">
        <f t="shared" si="10"/>
        <v>18</v>
      </c>
    </row>
    <row r="84" spans="1:11" x14ac:dyDescent="0.3">
      <c r="A84" s="96" t="s">
        <v>443</v>
      </c>
      <c r="B84" s="217" t="s">
        <v>431</v>
      </c>
      <c r="C84" s="90">
        <v>2</v>
      </c>
      <c r="D84" s="90">
        <v>2</v>
      </c>
      <c r="E84" s="90"/>
      <c r="F84" s="90"/>
      <c r="G84" s="90">
        <v>2</v>
      </c>
      <c r="H84" s="90">
        <v>2</v>
      </c>
      <c r="I84" s="90">
        <v>2</v>
      </c>
      <c r="J84" s="260">
        <v>2</v>
      </c>
      <c r="K84" s="89">
        <f t="shared" si="10"/>
        <v>12</v>
      </c>
    </row>
    <row r="85" spans="1:11" x14ac:dyDescent="0.3">
      <c r="A85" s="96" t="s">
        <v>444</v>
      </c>
      <c r="B85" s="217" t="s">
        <v>432</v>
      </c>
      <c r="C85" s="91"/>
      <c r="D85" s="91"/>
      <c r="E85" s="91"/>
      <c r="F85" s="91"/>
      <c r="G85" s="91"/>
      <c r="H85" s="91"/>
      <c r="I85" s="91"/>
      <c r="J85" s="262"/>
      <c r="K85" s="92">
        <f t="shared" si="10"/>
        <v>0</v>
      </c>
    </row>
    <row r="86" spans="1:11" x14ac:dyDescent="0.3">
      <c r="A86" s="96" t="s">
        <v>434</v>
      </c>
      <c r="B86" s="217" t="s">
        <v>433</v>
      </c>
      <c r="C86" s="91">
        <v>1</v>
      </c>
      <c r="D86" s="91">
        <v>1</v>
      </c>
      <c r="E86" s="91"/>
      <c r="F86" s="91"/>
      <c r="G86" s="91">
        <v>1</v>
      </c>
      <c r="H86" s="91">
        <v>1</v>
      </c>
      <c r="I86" s="91"/>
      <c r="J86" s="262"/>
      <c r="K86" s="89">
        <f t="shared" si="10"/>
        <v>4</v>
      </c>
    </row>
    <row r="87" spans="1:11" x14ac:dyDescent="0.3">
      <c r="A87" s="220" t="s">
        <v>94</v>
      </c>
      <c r="B87" s="263" t="s">
        <v>95</v>
      </c>
      <c r="C87" s="94">
        <f>SUM(C76:C86)</f>
        <v>7</v>
      </c>
      <c r="D87" s="94">
        <f t="shared" ref="D87:J87" si="11">SUM(D76:D86)</f>
        <v>7</v>
      </c>
      <c r="E87" s="94">
        <f t="shared" si="11"/>
        <v>0</v>
      </c>
      <c r="F87" s="94">
        <f t="shared" si="11"/>
        <v>0</v>
      </c>
      <c r="G87" s="94">
        <f t="shared" si="11"/>
        <v>7</v>
      </c>
      <c r="H87" s="94">
        <f t="shared" si="11"/>
        <v>7</v>
      </c>
      <c r="I87" s="94">
        <f t="shared" si="11"/>
        <v>7</v>
      </c>
      <c r="J87" s="94">
        <f t="shared" si="11"/>
        <v>7</v>
      </c>
      <c r="K87" s="92">
        <f>SUM(K76:K86)</f>
        <v>42</v>
      </c>
    </row>
    <row r="88" spans="1:11" x14ac:dyDescent="0.3">
      <c r="A88" s="99" t="s">
        <v>544</v>
      </c>
      <c r="B88" s="219"/>
      <c r="C88" s="464" t="s">
        <v>535</v>
      </c>
      <c r="D88" s="465"/>
      <c r="E88" s="465"/>
      <c r="F88" s="465"/>
      <c r="G88" s="465"/>
      <c r="H88" s="465"/>
      <c r="I88" s="465"/>
      <c r="J88" s="465"/>
      <c r="K88" s="466"/>
    </row>
    <row r="89" spans="1:11" x14ac:dyDescent="0.3">
      <c r="A89" s="215" t="s">
        <v>422</v>
      </c>
      <c r="B89" s="216" t="s">
        <v>421</v>
      </c>
      <c r="C89" s="467"/>
      <c r="D89" s="468"/>
      <c r="E89" s="468"/>
      <c r="F89" s="468"/>
      <c r="G89" s="468"/>
      <c r="H89" s="468"/>
      <c r="I89" s="468"/>
      <c r="J89" s="468"/>
      <c r="K89" s="469"/>
    </row>
    <row r="90" spans="1:11" x14ac:dyDescent="0.3">
      <c r="A90" s="96" t="s">
        <v>436</v>
      </c>
      <c r="B90" s="217" t="s">
        <v>423</v>
      </c>
      <c r="C90" s="90"/>
      <c r="D90" s="90"/>
      <c r="E90" s="90"/>
      <c r="F90" s="90"/>
      <c r="G90" s="90"/>
      <c r="H90" s="90"/>
      <c r="I90" s="90"/>
      <c r="J90" s="260"/>
      <c r="K90" s="89">
        <f t="shared" ref="K90:K100" si="12">SUM(C90:J90)</f>
        <v>0</v>
      </c>
    </row>
    <row r="91" spans="1:11" x14ac:dyDescent="0.3">
      <c r="A91" s="96" t="s">
        <v>437</v>
      </c>
      <c r="B91" s="217" t="s">
        <v>424</v>
      </c>
      <c r="C91" s="90">
        <v>2</v>
      </c>
      <c r="D91" s="90">
        <v>3</v>
      </c>
      <c r="E91" s="90"/>
      <c r="F91" s="90"/>
      <c r="G91" s="90"/>
      <c r="H91" s="90"/>
      <c r="I91" s="90"/>
      <c r="J91" s="260"/>
      <c r="K91" s="89">
        <f t="shared" si="12"/>
        <v>5</v>
      </c>
    </row>
    <row r="92" spans="1:11" x14ac:dyDescent="0.3">
      <c r="A92" s="96" t="s">
        <v>438</v>
      </c>
      <c r="B92" s="217" t="s">
        <v>425</v>
      </c>
      <c r="C92" s="90"/>
      <c r="D92" s="90"/>
      <c r="E92" s="90"/>
      <c r="F92" s="90"/>
      <c r="G92" s="90"/>
      <c r="H92" s="90"/>
      <c r="I92" s="90"/>
      <c r="J92" s="260"/>
      <c r="K92" s="89">
        <f t="shared" si="12"/>
        <v>0</v>
      </c>
    </row>
    <row r="93" spans="1:11" x14ac:dyDescent="0.3">
      <c r="A93" s="96" t="s">
        <v>439</v>
      </c>
      <c r="B93" s="217" t="s">
        <v>426</v>
      </c>
      <c r="C93" s="90"/>
      <c r="D93" s="90"/>
      <c r="E93" s="90"/>
      <c r="F93" s="90"/>
      <c r="G93" s="90"/>
      <c r="H93" s="90"/>
      <c r="I93" s="90"/>
      <c r="J93" s="260"/>
      <c r="K93" s="89">
        <f t="shared" si="12"/>
        <v>0</v>
      </c>
    </row>
    <row r="94" spans="1:11" x14ac:dyDescent="0.3">
      <c r="A94" s="96" t="s">
        <v>440</v>
      </c>
      <c r="B94" s="217" t="s">
        <v>427</v>
      </c>
      <c r="C94" s="90"/>
      <c r="D94" s="90"/>
      <c r="E94" s="90"/>
      <c r="F94" s="90"/>
      <c r="G94" s="90"/>
      <c r="H94" s="90"/>
      <c r="I94" s="90"/>
      <c r="J94" s="260"/>
      <c r="K94" s="89">
        <f t="shared" si="12"/>
        <v>0</v>
      </c>
    </row>
    <row r="95" spans="1:11" x14ac:dyDescent="0.3">
      <c r="A95" s="96" t="s">
        <v>441</v>
      </c>
      <c r="B95" s="217" t="s">
        <v>428</v>
      </c>
      <c r="C95" s="90"/>
      <c r="D95" s="90"/>
      <c r="E95" s="90"/>
      <c r="F95" s="90"/>
      <c r="G95" s="90"/>
      <c r="H95" s="90"/>
      <c r="I95" s="90"/>
      <c r="J95" s="260"/>
      <c r="K95" s="89">
        <f t="shared" si="12"/>
        <v>0</v>
      </c>
    </row>
    <row r="96" spans="1:11" x14ac:dyDescent="0.3">
      <c r="A96" s="96" t="s">
        <v>435</v>
      </c>
      <c r="B96" s="217" t="s">
        <v>429</v>
      </c>
      <c r="C96" s="90"/>
      <c r="D96" s="90"/>
      <c r="E96" s="90"/>
      <c r="F96" s="90"/>
      <c r="G96" s="90"/>
      <c r="H96" s="90"/>
      <c r="I96" s="90"/>
      <c r="J96" s="260"/>
      <c r="K96" s="89">
        <f t="shared" si="12"/>
        <v>0</v>
      </c>
    </row>
    <row r="97" spans="1:11" x14ac:dyDescent="0.3">
      <c r="A97" s="96" t="s">
        <v>442</v>
      </c>
      <c r="B97" s="217" t="s">
        <v>430</v>
      </c>
      <c r="C97" s="90"/>
      <c r="D97" s="90"/>
      <c r="E97" s="90"/>
      <c r="F97" s="90"/>
      <c r="G97" s="90"/>
      <c r="H97" s="90"/>
      <c r="I97" s="90"/>
      <c r="J97" s="260"/>
      <c r="K97" s="89">
        <f t="shared" si="12"/>
        <v>0</v>
      </c>
    </row>
    <row r="98" spans="1:11" x14ac:dyDescent="0.3">
      <c r="A98" s="96" t="s">
        <v>443</v>
      </c>
      <c r="B98" s="217" t="s">
        <v>431</v>
      </c>
      <c r="C98" s="90"/>
      <c r="D98" s="90"/>
      <c r="E98" s="90"/>
      <c r="F98" s="90"/>
      <c r="G98" s="90"/>
      <c r="H98" s="90"/>
      <c r="I98" s="90"/>
      <c r="J98" s="260"/>
      <c r="K98" s="89">
        <f t="shared" si="12"/>
        <v>0</v>
      </c>
    </row>
    <row r="99" spans="1:11" x14ac:dyDescent="0.3">
      <c r="A99" s="96" t="s">
        <v>444</v>
      </c>
      <c r="B99" s="217" t="s">
        <v>432</v>
      </c>
      <c r="C99" s="91"/>
      <c r="D99" s="91"/>
      <c r="E99" s="91"/>
      <c r="F99" s="91"/>
      <c r="G99" s="91"/>
      <c r="H99" s="91"/>
      <c r="I99" s="91"/>
      <c r="J99" s="262"/>
      <c r="K99" s="92">
        <f t="shared" si="12"/>
        <v>0</v>
      </c>
    </row>
    <row r="100" spans="1:11" x14ac:dyDescent="0.3">
      <c r="A100" s="96" t="s">
        <v>434</v>
      </c>
      <c r="B100" s="217" t="s">
        <v>433</v>
      </c>
      <c r="C100" s="91"/>
      <c r="D100" s="91"/>
      <c r="E100" s="91"/>
      <c r="F100" s="91"/>
      <c r="G100" s="91"/>
      <c r="H100" s="91"/>
      <c r="I100" s="91"/>
      <c r="J100" s="262"/>
      <c r="K100" s="89">
        <f t="shared" si="12"/>
        <v>0</v>
      </c>
    </row>
    <row r="101" spans="1:11" x14ac:dyDescent="0.3">
      <c r="A101" s="220" t="s">
        <v>627</v>
      </c>
      <c r="B101" s="263" t="s">
        <v>95</v>
      </c>
      <c r="C101" s="94">
        <f>SUM(C90:C100)</f>
        <v>2</v>
      </c>
      <c r="D101" s="94">
        <f t="shared" ref="D101:J101" si="13">SUM(D90:D100)</f>
        <v>3</v>
      </c>
      <c r="E101" s="94">
        <f t="shared" si="13"/>
        <v>0</v>
      </c>
      <c r="F101" s="94">
        <f t="shared" si="13"/>
        <v>0</v>
      </c>
      <c r="G101" s="94">
        <f t="shared" si="13"/>
        <v>0</v>
      </c>
      <c r="H101" s="94">
        <f t="shared" si="13"/>
        <v>0</v>
      </c>
      <c r="I101" s="94">
        <f t="shared" si="13"/>
        <v>0</v>
      </c>
      <c r="J101" s="94">
        <f t="shared" si="13"/>
        <v>0</v>
      </c>
      <c r="K101" s="92">
        <f>SUM(K90:K100)</f>
        <v>5</v>
      </c>
    </row>
    <row r="102" spans="1:11" x14ac:dyDescent="0.3">
      <c r="A102" s="99" t="s">
        <v>604</v>
      </c>
      <c r="B102" s="219"/>
      <c r="C102" s="464" t="s">
        <v>536</v>
      </c>
      <c r="D102" s="465"/>
      <c r="E102" s="465"/>
      <c r="F102" s="465"/>
      <c r="G102" s="465"/>
      <c r="H102" s="465"/>
      <c r="I102" s="465"/>
      <c r="J102" s="465"/>
      <c r="K102" s="466"/>
    </row>
    <row r="103" spans="1:11" x14ac:dyDescent="0.3">
      <c r="A103" s="215" t="s">
        <v>422</v>
      </c>
      <c r="B103" s="216" t="s">
        <v>421</v>
      </c>
      <c r="C103" s="467"/>
      <c r="D103" s="468"/>
      <c r="E103" s="468"/>
      <c r="F103" s="468"/>
      <c r="G103" s="468"/>
      <c r="H103" s="468"/>
      <c r="I103" s="468"/>
      <c r="J103" s="468"/>
      <c r="K103" s="469"/>
    </row>
    <row r="104" spans="1:11" x14ac:dyDescent="0.3">
      <c r="A104" s="96" t="s">
        <v>436</v>
      </c>
      <c r="B104" s="217" t="s">
        <v>423</v>
      </c>
      <c r="C104" s="90">
        <f t="shared" ref="C104:J104" si="14">SUM(C6,C20)</f>
        <v>0</v>
      </c>
      <c r="D104" s="90">
        <f t="shared" si="14"/>
        <v>0</v>
      </c>
      <c r="E104" s="90">
        <f t="shared" si="14"/>
        <v>0</v>
      </c>
      <c r="F104" s="90">
        <f t="shared" si="14"/>
        <v>0</v>
      </c>
      <c r="G104" s="90">
        <f t="shared" si="14"/>
        <v>0</v>
      </c>
      <c r="H104" s="90">
        <f t="shared" si="14"/>
        <v>0</v>
      </c>
      <c r="I104" s="90">
        <f t="shared" si="14"/>
        <v>0</v>
      </c>
      <c r="J104" s="260">
        <f t="shared" si="14"/>
        <v>0</v>
      </c>
      <c r="K104" s="89">
        <f>SUM(C104:J104)</f>
        <v>0</v>
      </c>
    </row>
    <row r="105" spans="1:11" x14ac:dyDescent="0.3">
      <c r="A105" s="96" t="s">
        <v>437</v>
      </c>
      <c r="B105" s="217" t="s">
        <v>424</v>
      </c>
      <c r="C105" s="90">
        <f>SUM(C7,C21,C35,C49,C63,C77,C91)</f>
        <v>2</v>
      </c>
      <c r="D105" s="90">
        <f t="shared" ref="D105:J105" si="15">SUM(D7,D21,D35,D49,D63,D77,D91)</f>
        <v>3</v>
      </c>
      <c r="E105" s="90">
        <f t="shared" si="15"/>
        <v>0</v>
      </c>
      <c r="F105" s="90">
        <f t="shared" si="15"/>
        <v>0</v>
      </c>
      <c r="G105" s="90">
        <f t="shared" si="15"/>
        <v>0</v>
      </c>
      <c r="H105" s="90">
        <f t="shared" si="15"/>
        <v>0</v>
      </c>
      <c r="I105" s="90">
        <f t="shared" si="15"/>
        <v>0</v>
      </c>
      <c r="J105" s="90">
        <f t="shared" si="15"/>
        <v>0</v>
      </c>
      <c r="K105" s="89">
        <f t="shared" ref="K105:K114" si="16">SUM(C105:J105)</f>
        <v>5</v>
      </c>
    </row>
    <row r="106" spans="1:11" x14ac:dyDescent="0.3">
      <c r="A106" s="96" t="s">
        <v>438</v>
      </c>
      <c r="B106" s="217" t="s">
        <v>425</v>
      </c>
      <c r="C106" s="90">
        <f t="shared" ref="C106:J115" si="17">SUM(C8,C22,C36,C50,C64,C78,C92)</f>
        <v>0</v>
      </c>
      <c r="D106" s="90">
        <f t="shared" si="17"/>
        <v>0</v>
      </c>
      <c r="E106" s="90">
        <f t="shared" si="17"/>
        <v>0</v>
      </c>
      <c r="F106" s="90">
        <f t="shared" si="17"/>
        <v>0</v>
      </c>
      <c r="G106" s="90">
        <f t="shared" si="17"/>
        <v>0</v>
      </c>
      <c r="H106" s="90">
        <f t="shared" si="17"/>
        <v>0</v>
      </c>
      <c r="I106" s="90">
        <f t="shared" si="17"/>
        <v>0</v>
      </c>
      <c r="J106" s="90">
        <f t="shared" si="17"/>
        <v>0</v>
      </c>
      <c r="K106" s="89">
        <f t="shared" si="16"/>
        <v>0</v>
      </c>
    </row>
    <row r="107" spans="1:11" x14ac:dyDescent="0.3">
      <c r="A107" s="96" t="s">
        <v>439</v>
      </c>
      <c r="B107" s="217" t="s">
        <v>426</v>
      </c>
      <c r="C107" s="90">
        <f t="shared" si="17"/>
        <v>3</v>
      </c>
      <c r="D107" s="90">
        <f t="shared" si="17"/>
        <v>2</v>
      </c>
      <c r="E107" s="90">
        <f t="shared" si="17"/>
        <v>0</v>
      </c>
      <c r="F107" s="90">
        <f t="shared" si="17"/>
        <v>0</v>
      </c>
      <c r="G107" s="90">
        <f t="shared" si="17"/>
        <v>3</v>
      </c>
      <c r="H107" s="90">
        <f t="shared" si="17"/>
        <v>2</v>
      </c>
      <c r="I107" s="90">
        <f t="shared" si="17"/>
        <v>3</v>
      </c>
      <c r="J107" s="90">
        <f t="shared" si="17"/>
        <v>3</v>
      </c>
      <c r="K107" s="89">
        <f t="shared" si="16"/>
        <v>16</v>
      </c>
    </row>
    <row r="108" spans="1:11" x14ac:dyDescent="0.3">
      <c r="A108" s="96" t="s">
        <v>440</v>
      </c>
      <c r="B108" s="217" t="s">
        <v>427</v>
      </c>
      <c r="C108" s="90">
        <f t="shared" si="17"/>
        <v>5</v>
      </c>
      <c r="D108" s="90">
        <f t="shared" si="17"/>
        <v>4</v>
      </c>
      <c r="E108" s="90">
        <f t="shared" si="17"/>
        <v>0</v>
      </c>
      <c r="F108" s="90">
        <f t="shared" si="17"/>
        <v>0</v>
      </c>
      <c r="G108" s="90">
        <f t="shared" si="17"/>
        <v>7</v>
      </c>
      <c r="H108" s="90">
        <f t="shared" si="17"/>
        <v>5</v>
      </c>
      <c r="I108" s="90">
        <f t="shared" si="17"/>
        <v>3</v>
      </c>
      <c r="J108" s="90">
        <f t="shared" si="17"/>
        <v>3</v>
      </c>
      <c r="K108" s="89">
        <f t="shared" si="16"/>
        <v>27</v>
      </c>
    </row>
    <row r="109" spans="1:11" x14ac:dyDescent="0.3">
      <c r="A109" s="96" t="s">
        <v>441</v>
      </c>
      <c r="B109" s="217" t="s">
        <v>428</v>
      </c>
      <c r="C109" s="90">
        <f t="shared" si="17"/>
        <v>6</v>
      </c>
      <c r="D109" s="90">
        <f t="shared" si="17"/>
        <v>4</v>
      </c>
      <c r="E109" s="90">
        <f t="shared" si="17"/>
        <v>0</v>
      </c>
      <c r="F109" s="90">
        <f t="shared" si="17"/>
        <v>0</v>
      </c>
      <c r="G109" s="90">
        <f t="shared" si="17"/>
        <v>11</v>
      </c>
      <c r="H109" s="90">
        <f t="shared" si="17"/>
        <v>5</v>
      </c>
      <c r="I109" s="90">
        <f t="shared" si="17"/>
        <v>5</v>
      </c>
      <c r="J109" s="90">
        <f t="shared" si="17"/>
        <v>4</v>
      </c>
      <c r="K109" s="89">
        <f t="shared" si="16"/>
        <v>35</v>
      </c>
    </row>
    <row r="110" spans="1:11" x14ac:dyDescent="0.3">
      <c r="A110" s="96" t="s">
        <v>435</v>
      </c>
      <c r="B110" s="217" t="s">
        <v>429</v>
      </c>
      <c r="C110" s="90">
        <f t="shared" si="17"/>
        <v>4</v>
      </c>
      <c r="D110" s="90">
        <f t="shared" si="17"/>
        <v>3</v>
      </c>
      <c r="E110" s="90">
        <f t="shared" si="17"/>
        <v>0</v>
      </c>
      <c r="F110" s="90">
        <f t="shared" si="17"/>
        <v>0</v>
      </c>
      <c r="G110" s="90">
        <f t="shared" si="17"/>
        <v>4</v>
      </c>
      <c r="H110" s="90">
        <f t="shared" si="17"/>
        <v>1</v>
      </c>
      <c r="I110" s="90">
        <f t="shared" si="17"/>
        <v>3</v>
      </c>
      <c r="J110" s="90">
        <f t="shared" si="17"/>
        <v>3</v>
      </c>
      <c r="K110" s="89">
        <f t="shared" si="16"/>
        <v>18</v>
      </c>
    </row>
    <row r="111" spans="1:11" x14ac:dyDescent="0.3">
      <c r="A111" s="96" t="s">
        <v>442</v>
      </c>
      <c r="B111" s="217" t="s">
        <v>430</v>
      </c>
      <c r="C111" s="90">
        <f t="shared" si="17"/>
        <v>11</v>
      </c>
      <c r="D111" s="90">
        <f t="shared" si="17"/>
        <v>8</v>
      </c>
      <c r="E111" s="90">
        <f t="shared" si="17"/>
        <v>0</v>
      </c>
      <c r="F111" s="90">
        <f t="shared" si="17"/>
        <v>0</v>
      </c>
      <c r="G111" s="90">
        <f t="shared" si="17"/>
        <v>15</v>
      </c>
      <c r="H111" s="90">
        <f t="shared" si="17"/>
        <v>8</v>
      </c>
      <c r="I111" s="90">
        <f t="shared" si="17"/>
        <v>8</v>
      </c>
      <c r="J111" s="90">
        <f t="shared" si="17"/>
        <v>8</v>
      </c>
      <c r="K111" s="89">
        <f t="shared" si="16"/>
        <v>58</v>
      </c>
    </row>
    <row r="112" spans="1:11" x14ac:dyDescent="0.3">
      <c r="A112" s="96" t="s">
        <v>443</v>
      </c>
      <c r="B112" s="217" t="s">
        <v>431</v>
      </c>
      <c r="C112" s="90">
        <f t="shared" si="17"/>
        <v>26</v>
      </c>
      <c r="D112" s="90">
        <f t="shared" si="17"/>
        <v>20</v>
      </c>
      <c r="E112" s="90">
        <f t="shared" si="17"/>
        <v>0</v>
      </c>
      <c r="F112" s="90">
        <f t="shared" si="17"/>
        <v>0</v>
      </c>
      <c r="G112" s="90">
        <f t="shared" si="17"/>
        <v>26</v>
      </c>
      <c r="H112" s="90">
        <f t="shared" si="17"/>
        <v>15</v>
      </c>
      <c r="I112" s="90">
        <f t="shared" si="17"/>
        <v>20</v>
      </c>
      <c r="J112" s="90">
        <f t="shared" si="17"/>
        <v>20</v>
      </c>
      <c r="K112" s="89">
        <f t="shared" si="16"/>
        <v>127</v>
      </c>
    </row>
    <row r="113" spans="1:11" x14ac:dyDescent="0.3">
      <c r="A113" s="96" t="s">
        <v>444</v>
      </c>
      <c r="B113" s="217" t="s">
        <v>432</v>
      </c>
      <c r="C113" s="90">
        <f t="shared" si="17"/>
        <v>0</v>
      </c>
      <c r="D113" s="90">
        <f t="shared" si="17"/>
        <v>0</v>
      </c>
      <c r="E113" s="90">
        <f t="shared" si="17"/>
        <v>0</v>
      </c>
      <c r="F113" s="90">
        <f t="shared" si="17"/>
        <v>0</v>
      </c>
      <c r="G113" s="90">
        <f t="shared" si="17"/>
        <v>0</v>
      </c>
      <c r="H113" s="90">
        <f t="shared" si="17"/>
        <v>0</v>
      </c>
      <c r="I113" s="90">
        <f t="shared" si="17"/>
        <v>0</v>
      </c>
      <c r="J113" s="90">
        <f t="shared" si="17"/>
        <v>0</v>
      </c>
      <c r="K113" s="89">
        <f t="shared" si="16"/>
        <v>0</v>
      </c>
    </row>
    <row r="114" spans="1:11" ht="13.5" thickBot="1" x14ac:dyDescent="0.35">
      <c r="A114" s="97" t="s">
        <v>434</v>
      </c>
      <c r="B114" s="221" t="s">
        <v>433</v>
      </c>
      <c r="C114" s="90">
        <f t="shared" si="17"/>
        <v>1</v>
      </c>
      <c r="D114" s="90">
        <f t="shared" si="17"/>
        <v>1</v>
      </c>
      <c r="E114" s="90">
        <f t="shared" si="17"/>
        <v>0</v>
      </c>
      <c r="F114" s="90">
        <f t="shared" si="17"/>
        <v>0</v>
      </c>
      <c r="G114" s="90">
        <f t="shared" si="17"/>
        <v>1</v>
      </c>
      <c r="H114" s="90">
        <f t="shared" si="17"/>
        <v>1</v>
      </c>
      <c r="I114" s="90">
        <f t="shared" si="17"/>
        <v>0</v>
      </c>
      <c r="J114" s="90">
        <f t="shared" si="17"/>
        <v>0</v>
      </c>
      <c r="K114" s="89">
        <f t="shared" si="16"/>
        <v>4</v>
      </c>
    </row>
    <row r="115" spans="1:11" ht="13.5" thickBot="1" x14ac:dyDescent="0.35">
      <c r="A115" s="63" t="s">
        <v>625</v>
      </c>
      <c r="B115" s="264" t="s">
        <v>95</v>
      </c>
      <c r="C115" s="64">
        <f>SUM(C17,C31,C45,C59,C73,C87,C101)</f>
        <v>58</v>
      </c>
      <c r="D115" s="64">
        <f t="shared" si="17"/>
        <v>45</v>
      </c>
      <c r="E115" s="64">
        <f t="shared" si="17"/>
        <v>0</v>
      </c>
      <c r="F115" s="64">
        <f t="shared" si="17"/>
        <v>0</v>
      </c>
      <c r="G115" s="64">
        <f t="shared" si="17"/>
        <v>67</v>
      </c>
      <c r="H115" s="64">
        <f t="shared" si="17"/>
        <v>37</v>
      </c>
      <c r="I115" s="64">
        <f t="shared" si="17"/>
        <v>42</v>
      </c>
      <c r="J115" s="64">
        <f t="shared" si="17"/>
        <v>41</v>
      </c>
      <c r="K115" s="65">
        <f>SUM(K104:K114)</f>
        <v>290</v>
      </c>
    </row>
    <row r="117" spans="1:11" x14ac:dyDescent="0.3">
      <c r="A117" s="1"/>
    </row>
    <row r="118" spans="1:11" x14ac:dyDescent="0.3">
      <c r="A118" s="2" t="s">
        <v>5</v>
      </c>
      <c r="B118" s="1" t="s">
        <v>6</v>
      </c>
    </row>
  </sheetData>
  <mergeCells count="22">
    <mergeCell ref="C75:K75"/>
    <mergeCell ref="C88:K88"/>
    <mergeCell ref="C89:K89"/>
    <mergeCell ref="C102:K102"/>
    <mergeCell ref="C103:K103"/>
    <mergeCell ref="C46:K46"/>
    <mergeCell ref="C47:K47"/>
    <mergeCell ref="C60:K60"/>
    <mergeCell ref="C61:K61"/>
    <mergeCell ref="C74:K74"/>
    <mergeCell ref="C32:K32"/>
    <mergeCell ref="C33:K33"/>
    <mergeCell ref="C18:K18"/>
    <mergeCell ref="C5:K5"/>
    <mergeCell ref="C19:K19"/>
    <mergeCell ref="N1:X1"/>
    <mergeCell ref="C4:K4"/>
    <mergeCell ref="A1:K1"/>
    <mergeCell ref="C2:D2"/>
    <mergeCell ref="E2:F2"/>
    <mergeCell ref="G2:H2"/>
    <mergeCell ref="I2:J2"/>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P118"/>
  <sheetViews>
    <sheetView workbookViewId="0">
      <selection activeCell="A115" sqref="A115"/>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1" width="9.1796875" style="1"/>
    <col min="12" max="12" width="4.7265625" style="1" customWidth="1"/>
    <col min="13" max="16384" width="9.1796875" style="1"/>
  </cols>
  <sheetData>
    <row r="1" spans="1:16" ht="25.5" customHeight="1" x14ac:dyDescent="0.3">
      <c r="A1" s="457" t="s">
        <v>296</v>
      </c>
      <c r="B1" s="458"/>
      <c r="C1" s="458"/>
      <c r="D1" s="458"/>
      <c r="E1" s="458"/>
      <c r="F1" s="458"/>
      <c r="G1" s="458"/>
      <c r="H1" s="458"/>
      <c r="I1" s="458"/>
      <c r="J1" s="459"/>
      <c r="K1" s="460"/>
    </row>
    <row r="2" spans="1:16" s="4" customFormat="1" ht="38.25" customHeight="1" x14ac:dyDescent="0.3">
      <c r="A2" s="13" t="s">
        <v>537</v>
      </c>
      <c r="B2" s="7"/>
      <c r="C2" s="461" t="s">
        <v>0</v>
      </c>
      <c r="D2" s="461"/>
      <c r="E2" s="461" t="s">
        <v>2</v>
      </c>
      <c r="F2" s="461"/>
      <c r="G2" s="461" t="s">
        <v>1</v>
      </c>
      <c r="H2" s="461"/>
      <c r="I2" s="462" t="s">
        <v>3</v>
      </c>
      <c r="J2" s="463"/>
      <c r="K2" s="257" t="s">
        <v>4</v>
      </c>
    </row>
    <row r="3" spans="1:16" s="4" customFormat="1" ht="13.5" customHeight="1" thickBot="1" x14ac:dyDescent="0.35">
      <c r="A3" s="36"/>
      <c r="B3" s="39"/>
      <c r="C3" s="40" t="s">
        <v>7</v>
      </c>
      <c r="D3" s="40" t="s">
        <v>8</v>
      </c>
      <c r="E3" s="40" t="s">
        <v>7</v>
      </c>
      <c r="F3" s="40" t="s">
        <v>8</v>
      </c>
      <c r="G3" s="40" t="s">
        <v>7</v>
      </c>
      <c r="H3" s="40" t="s">
        <v>8</v>
      </c>
      <c r="I3" s="40" t="s">
        <v>7</v>
      </c>
      <c r="J3" s="40" t="s">
        <v>8</v>
      </c>
      <c r="K3" s="34"/>
    </row>
    <row r="4" spans="1:16" s="5" customFormat="1" x14ac:dyDescent="0.3">
      <c r="A4" s="69" t="s">
        <v>538</v>
      </c>
      <c r="B4" s="38"/>
      <c r="C4" s="454" t="s">
        <v>529</v>
      </c>
      <c r="D4" s="455"/>
      <c r="E4" s="455"/>
      <c r="F4" s="455"/>
      <c r="G4" s="455"/>
      <c r="H4" s="455"/>
      <c r="I4" s="455"/>
      <c r="J4" s="455"/>
      <c r="K4" s="456"/>
    </row>
    <row r="5" spans="1:16" s="2" customFormat="1" x14ac:dyDescent="0.3">
      <c r="A5" s="215" t="s">
        <v>422</v>
      </c>
      <c r="B5" s="216" t="s">
        <v>421</v>
      </c>
      <c r="C5" s="467"/>
      <c r="D5" s="468"/>
      <c r="E5" s="468"/>
      <c r="F5" s="468"/>
      <c r="G5" s="468"/>
      <c r="H5" s="468"/>
      <c r="I5" s="468"/>
      <c r="J5" s="468"/>
      <c r="K5" s="469"/>
    </row>
    <row r="6" spans="1:16" x14ac:dyDescent="0.3">
      <c r="A6" s="96" t="s">
        <v>436</v>
      </c>
      <c r="B6" s="217" t="s">
        <v>423</v>
      </c>
      <c r="C6" s="90"/>
      <c r="D6" s="90"/>
      <c r="E6" s="90"/>
      <c r="F6" s="90"/>
      <c r="G6" s="90"/>
      <c r="H6" s="90"/>
      <c r="I6" s="90"/>
      <c r="J6" s="260"/>
      <c r="K6" s="89">
        <f>SUM(C6:J6)</f>
        <v>0</v>
      </c>
    </row>
    <row r="7" spans="1:16" ht="12.75" customHeight="1" x14ac:dyDescent="0.3">
      <c r="A7" s="96" t="s">
        <v>437</v>
      </c>
      <c r="B7" s="217" t="s">
        <v>424</v>
      </c>
      <c r="C7" s="90"/>
      <c r="D7" s="90"/>
      <c r="E7" s="90"/>
      <c r="F7" s="90"/>
      <c r="G7" s="90"/>
      <c r="H7" s="90"/>
      <c r="I7" s="90"/>
      <c r="J7" s="260"/>
      <c r="K7" s="89">
        <f t="shared" ref="K7:K16" si="0">SUM(C7:J7)</f>
        <v>0</v>
      </c>
    </row>
    <row r="8" spans="1:16" ht="12.75" customHeight="1" x14ac:dyDescent="0.3">
      <c r="A8" s="96" t="s">
        <v>438</v>
      </c>
      <c r="B8" s="217" t="s">
        <v>425</v>
      </c>
      <c r="C8" s="90"/>
      <c r="D8" s="90"/>
      <c r="E8" s="90"/>
      <c r="F8" s="90"/>
      <c r="G8" s="90"/>
      <c r="H8" s="90"/>
      <c r="I8" s="90"/>
      <c r="J8" s="260"/>
      <c r="K8" s="89">
        <f t="shared" si="0"/>
        <v>0</v>
      </c>
    </row>
    <row r="9" spans="1:16" ht="12.75" customHeight="1" x14ac:dyDescent="0.3">
      <c r="A9" s="96" t="s">
        <v>439</v>
      </c>
      <c r="B9" s="217" t="s">
        <v>426</v>
      </c>
      <c r="C9" s="90">
        <v>1</v>
      </c>
      <c r="D9" s="90">
        <v>1</v>
      </c>
      <c r="E9" s="90"/>
      <c r="F9" s="90"/>
      <c r="G9" s="90">
        <v>1</v>
      </c>
      <c r="H9" s="90"/>
      <c r="I9" s="90">
        <v>2</v>
      </c>
      <c r="J9" s="260">
        <v>2</v>
      </c>
      <c r="K9" s="89">
        <f t="shared" si="0"/>
        <v>7</v>
      </c>
    </row>
    <row r="10" spans="1:16" ht="12.75" customHeight="1" x14ac:dyDescent="0.3">
      <c r="A10" s="96" t="s">
        <v>440</v>
      </c>
      <c r="B10" s="217" t="s">
        <v>427</v>
      </c>
      <c r="C10" s="90">
        <v>3</v>
      </c>
      <c r="D10" s="90">
        <v>3</v>
      </c>
      <c r="E10" s="90"/>
      <c r="F10" s="90"/>
      <c r="G10" s="90">
        <v>4</v>
      </c>
      <c r="H10" s="90"/>
      <c r="I10" s="90">
        <v>3</v>
      </c>
      <c r="J10" s="260">
        <v>3</v>
      </c>
      <c r="K10" s="89">
        <f t="shared" si="0"/>
        <v>16</v>
      </c>
    </row>
    <row r="11" spans="1:16" ht="12.75" customHeight="1" x14ac:dyDescent="0.3">
      <c r="A11" s="96" t="s">
        <v>441</v>
      </c>
      <c r="B11" s="217" t="s">
        <v>428</v>
      </c>
      <c r="C11" s="90"/>
      <c r="D11" s="90"/>
      <c r="E11" s="90"/>
      <c r="F11" s="90"/>
      <c r="G11" s="90"/>
      <c r="H11" s="90"/>
      <c r="I11" s="90"/>
      <c r="J11" s="260"/>
      <c r="K11" s="89">
        <f t="shared" si="0"/>
        <v>0</v>
      </c>
      <c r="M11" s="47"/>
      <c r="N11" s="47"/>
      <c r="O11" s="47"/>
      <c r="P11" s="47"/>
    </row>
    <row r="12" spans="1:16" ht="12.75" customHeight="1" x14ac:dyDescent="0.3">
      <c r="A12" s="96" t="s">
        <v>435</v>
      </c>
      <c r="B12" s="217" t="s">
        <v>429</v>
      </c>
      <c r="C12" s="90">
        <v>2</v>
      </c>
      <c r="D12" s="90">
        <v>2</v>
      </c>
      <c r="E12" s="90"/>
      <c r="F12" s="90"/>
      <c r="G12" s="90">
        <v>2</v>
      </c>
      <c r="H12" s="90"/>
      <c r="I12" s="90">
        <v>3</v>
      </c>
      <c r="J12" s="260">
        <v>3</v>
      </c>
      <c r="K12" s="89">
        <f t="shared" si="0"/>
        <v>12</v>
      </c>
      <c r="M12" s="47"/>
      <c r="N12" s="47"/>
      <c r="O12" s="47"/>
      <c r="P12" s="47"/>
    </row>
    <row r="13" spans="1:16" ht="12.75" customHeight="1" x14ac:dyDescent="0.3">
      <c r="A13" s="96" t="s">
        <v>442</v>
      </c>
      <c r="B13" s="217" t="s">
        <v>430</v>
      </c>
      <c r="C13" s="90"/>
      <c r="D13" s="90"/>
      <c r="E13" s="90"/>
      <c r="F13" s="90"/>
      <c r="G13" s="90"/>
      <c r="H13" s="90"/>
      <c r="I13" s="90"/>
      <c r="J13" s="260"/>
      <c r="K13" s="89">
        <f t="shared" si="0"/>
        <v>0</v>
      </c>
    </row>
    <row r="14" spans="1:16" x14ac:dyDescent="0.3">
      <c r="A14" s="96" t="s">
        <v>443</v>
      </c>
      <c r="B14" s="217" t="s">
        <v>431</v>
      </c>
      <c r="C14" s="90"/>
      <c r="D14" s="90"/>
      <c r="E14" s="90"/>
      <c r="F14" s="90"/>
      <c r="G14" s="90"/>
      <c r="H14" s="90"/>
      <c r="I14" s="90"/>
      <c r="J14" s="260"/>
      <c r="K14" s="89">
        <f t="shared" si="0"/>
        <v>0</v>
      </c>
    </row>
    <row r="15" spans="1:16" x14ac:dyDescent="0.3">
      <c r="A15" s="96" t="s">
        <v>444</v>
      </c>
      <c r="B15" s="217" t="s">
        <v>432</v>
      </c>
      <c r="C15" s="90"/>
      <c r="D15" s="90"/>
      <c r="E15" s="90"/>
      <c r="F15" s="90"/>
      <c r="G15" s="90"/>
      <c r="H15" s="90"/>
      <c r="I15" s="90"/>
      <c r="J15" s="260"/>
      <c r="K15" s="89">
        <f t="shared" si="0"/>
        <v>0</v>
      </c>
    </row>
    <row r="16" spans="1:16" x14ac:dyDescent="0.3">
      <c r="A16" s="96" t="s">
        <v>434</v>
      </c>
      <c r="B16" s="217" t="s">
        <v>433</v>
      </c>
      <c r="C16" s="90"/>
      <c r="D16" s="90"/>
      <c r="E16" s="90"/>
      <c r="F16" s="90"/>
      <c r="G16" s="90"/>
      <c r="H16" s="90"/>
      <c r="I16" s="90"/>
      <c r="J16" s="260"/>
      <c r="K16" s="89">
        <f t="shared" si="0"/>
        <v>0</v>
      </c>
    </row>
    <row r="17" spans="1:11" ht="12.75" customHeight="1" x14ac:dyDescent="0.3">
      <c r="A17" s="218" t="s">
        <v>94</v>
      </c>
      <c r="B17" s="261" t="s">
        <v>95</v>
      </c>
      <c r="C17" s="94">
        <f>SUM(C6:C16)</f>
        <v>6</v>
      </c>
      <c r="D17" s="94">
        <f t="shared" ref="D17:J17" si="1">SUM(D6:D16)</f>
        <v>6</v>
      </c>
      <c r="E17" s="94">
        <f t="shared" si="1"/>
        <v>0</v>
      </c>
      <c r="F17" s="94">
        <f t="shared" si="1"/>
        <v>0</v>
      </c>
      <c r="G17" s="94">
        <f t="shared" si="1"/>
        <v>7</v>
      </c>
      <c r="H17" s="94">
        <f t="shared" si="1"/>
        <v>0</v>
      </c>
      <c r="I17" s="94">
        <f t="shared" si="1"/>
        <v>8</v>
      </c>
      <c r="J17" s="94">
        <f t="shared" si="1"/>
        <v>8</v>
      </c>
      <c r="K17" s="89">
        <f>SUM(K6:K16)</f>
        <v>35</v>
      </c>
    </row>
    <row r="18" spans="1:11" s="5" customFormat="1" x14ac:dyDescent="0.3">
      <c r="A18" s="99" t="s">
        <v>539</v>
      </c>
      <c r="B18" s="219"/>
      <c r="C18" s="464" t="s">
        <v>530</v>
      </c>
      <c r="D18" s="465"/>
      <c r="E18" s="465"/>
      <c r="F18" s="465"/>
      <c r="G18" s="465"/>
      <c r="H18" s="465"/>
      <c r="I18" s="465"/>
      <c r="J18" s="465"/>
      <c r="K18" s="466"/>
    </row>
    <row r="19" spans="1:11" s="2" customFormat="1" x14ac:dyDescent="0.3">
      <c r="A19" s="215" t="s">
        <v>422</v>
      </c>
      <c r="B19" s="216" t="s">
        <v>421</v>
      </c>
      <c r="C19" s="467"/>
      <c r="D19" s="468"/>
      <c r="E19" s="468"/>
      <c r="F19" s="468"/>
      <c r="G19" s="468"/>
      <c r="H19" s="468"/>
      <c r="I19" s="468"/>
      <c r="J19" s="468"/>
      <c r="K19" s="469"/>
    </row>
    <row r="20" spans="1:11" x14ac:dyDescent="0.3">
      <c r="A20" s="96" t="s">
        <v>436</v>
      </c>
      <c r="B20" s="217" t="s">
        <v>423</v>
      </c>
      <c r="C20" s="90"/>
      <c r="D20" s="90"/>
      <c r="E20" s="90"/>
      <c r="F20" s="90"/>
      <c r="G20" s="90"/>
      <c r="H20" s="90"/>
      <c r="I20" s="90"/>
      <c r="J20" s="260"/>
      <c r="K20" s="89">
        <f t="shared" ref="K20:K30" si="2">SUM(C20:J20)</f>
        <v>0</v>
      </c>
    </row>
    <row r="21" spans="1:11" x14ac:dyDescent="0.3">
      <c r="A21" s="96" t="s">
        <v>437</v>
      </c>
      <c r="B21" s="217" t="s">
        <v>424</v>
      </c>
      <c r="C21" s="90"/>
      <c r="D21" s="90"/>
      <c r="E21" s="90"/>
      <c r="F21" s="90"/>
      <c r="G21" s="90"/>
      <c r="H21" s="90"/>
      <c r="I21" s="90"/>
      <c r="J21" s="260"/>
      <c r="K21" s="89">
        <f t="shared" si="2"/>
        <v>0</v>
      </c>
    </row>
    <row r="22" spans="1:11" x14ac:dyDescent="0.3">
      <c r="A22" s="96" t="s">
        <v>438</v>
      </c>
      <c r="B22" s="217" t="s">
        <v>425</v>
      </c>
      <c r="C22" s="90"/>
      <c r="D22" s="90"/>
      <c r="E22" s="90"/>
      <c r="F22" s="90"/>
      <c r="G22" s="90"/>
      <c r="H22" s="90"/>
      <c r="I22" s="90"/>
      <c r="J22" s="260"/>
      <c r="K22" s="89">
        <f t="shared" si="2"/>
        <v>0</v>
      </c>
    </row>
    <row r="23" spans="1:11" x14ac:dyDescent="0.3">
      <c r="A23" s="96" t="s">
        <v>439</v>
      </c>
      <c r="B23" s="217" t="s">
        <v>426</v>
      </c>
      <c r="C23" s="90"/>
      <c r="D23" s="90"/>
      <c r="E23" s="90"/>
      <c r="F23" s="90"/>
      <c r="G23" s="90"/>
      <c r="H23" s="90"/>
      <c r="I23" s="90"/>
      <c r="J23" s="260"/>
      <c r="K23" s="89">
        <f t="shared" si="2"/>
        <v>0</v>
      </c>
    </row>
    <row r="24" spans="1:11" x14ac:dyDescent="0.3">
      <c r="A24" s="96" t="s">
        <v>440</v>
      </c>
      <c r="B24" s="217" t="s">
        <v>427</v>
      </c>
      <c r="C24" s="90"/>
      <c r="D24" s="90"/>
      <c r="E24" s="90"/>
      <c r="F24" s="90"/>
      <c r="G24" s="90"/>
      <c r="H24" s="90"/>
      <c r="I24" s="90"/>
      <c r="J24" s="260"/>
      <c r="K24" s="89">
        <f t="shared" si="2"/>
        <v>0</v>
      </c>
    </row>
    <row r="25" spans="1:11" x14ac:dyDescent="0.3">
      <c r="A25" s="96" t="s">
        <v>441</v>
      </c>
      <c r="B25" s="217" t="s">
        <v>428</v>
      </c>
      <c r="C25" s="90"/>
      <c r="D25" s="90"/>
      <c r="E25" s="90"/>
      <c r="F25" s="90"/>
      <c r="G25" s="90">
        <v>1</v>
      </c>
      <c r="H25" s="90"/>
      <c r="I25" s="90"/>
      <c r="J25" s="260"/>
      <c r="K25" s="89">
        <f t="shared" si="2"/>
        <v>1</v>
      </c>
    </row>
    <row r="26" spans="1:11" x14ac:dyDescent="0.3">
      <c r="A26" s="96" t="s">
        <v>435</v>
      </c>
      <c r="B26" s="217" t="s">
        <v>429</v>
      </c>
      <c r="C26" s="90"/>
      <c r="D26" s="90"/>
      <c r="E26" s="90"/>
      <c r="F26" s="90"/>
      <c r="G26" s="90"/>
      <c r="H26" s="90"/>
      <c r="I26" s="90"/>
      <c r="J26" s="260"/>
      <c r="K26" s="89">
        <f t="shared" si="2"/>
        <v>0</v>
      </c>
    </row>
    <row r="27" spans="1:11" x14ac:dyDescent="0.3">
      <c r="A27" s="96" t="s">
        <v>442</v>
      </c>
      <c r="B27" s="217" t="s">
        <v>430</v>
      </c>
      <c r="C27" s="90">
        <v>1</v>
      </c>
      <c r="D27" s="90"/>
      <c r="E27" s="90"/>
      <c r="F27" s="90"/>
      <c r="G27" s="90">
        <v>2</v>
      </c>
      <c r="H27" s="90"/>
      <c r="I27" s="90">
        <v>1</v>
      </c>
      <c r="J27" s="260">
        <v>1</v>
      </c>
      <c r="K27" s="89">
        <f t="shared" si="2"/>
        <v>5</v>
      </c>
    </row>
    <row r="28" spans="1:11" x14ac:dyDescent="0.3">
      <c r="A28" s="96" t="s">
        <v>443</v>
      </c>
      <c r="B28" s="217" t="s">
        <v>431</v>
      </c>
      <c r="C28" s="90">
        <v>4</v>
      </c>
      <c r="D28" s="90">
        <v>1</v>
      </c>
      <c r="E28" s="90"/>
      <c r="F28" s="90"/>
      <c r="G28" s="90">
        <v>2</v>
      </c>
      <c r="H28" s="90"/>
      <c r="I28" s="90">
        <v>9</v>
      </c>
      <c r="J28" s="260">
        <v>9</v>
      </c>
      <c r="K28" s="89">
        <f t="shared" si="2"/>
        <v>25</v>
      </c>
    </row>
    <row r="29" spans="1:11" x14ac:dyDescent="0.3">
      <c r="A29" s="96" t="s">
        <v>444</v>
      </c>
      <c r="B29" s="217" t="s">
        <v>432</v>
      </c>
      <c r="C29" s="91"/>
      <c r="D29" s="91"/>
      <c r="E29" s="91"/>
      <c r="F29" s="91"/>
      <c r="G29" s="91"/>
      <c r="H29" s="91"/>
      <c r="I29" s="91"/>
      <c r="J29" s="262"/>
      <c r="K29" s="92">
        <f t="shared" si="2"/>
        <v>0</v>
      </c>
    </row>
    <row r="30" spans="1:11" x14ac:dyDescent="0.3">
      <c r="A30" s="96" t="s">
        <v>434</v>
      </c>
      <c r="B30" s="217" t="s">
        <v>433</v>
      </c>
      <c r="C30" s="91"/>
      <c r="D30" s="91"/>
      <c r="E30" s="91"/>
      <c r="F30" s="91"/>
      <c r="G30" s="91"/>
      <c r="H30" s="91"/>
      <c r="I30" s="91"/>
      <c r="J30" s="262"/>
      <c r="K30" s="89">
        <f t="shared" si="2"/>
        <v>0</v>
      </c>
    </row>
    <row r="31" spans="1:11" x14ac:dyDescent="0.3">
      <c r="A31" s="220" t="s">
        <v>94</v>
      </c>
      <c r="B31" s="263" t="s">
        <v>95</v>
      </c>
      <c r="C31" s="94">
        <f>SUM(C20:C30)</f>
        <v>5</v>
      </c>
      <c r="D31" s="94">
        <f t="shared" ref="D31:J31" si="3">SUM(D20:D30)</f>
        <v>1</v>
      </c>
      <c r="E31" s="94">
        <f t="shared" si="3"/>
        <v>0</v>
      </c>
      <c r="F31" s="94">
        <f t="shared" si="3"/>
        <v>0</v>
      </c>
      <c r="G31" s="94">
        <f t="shared" si="3"/>
        <v>5</v>
      </c>
      <c r="H31" s="94">
        <f t="shared" si="3"/>
        <v>0</v>
      </c>
      <c r="I31" s="94">
        <f t="shared" si="3"/>
        <v>10</v>
      </c>
      <c r="J31" s="94">
        <f t="shared" si="3"/>
        <v>10</v>
      </c>
      <c r="K31" s="92">
        <f>SUM(K20:K30)</f>
        <v>31</v>
      </c>
    </row>
    <row r="32" spans="1:11" x14ac:dyDescent="0.3">
      <c r="A32" s="99" t="s">
        <v>540</v>
      </c>
      <c r="B32" s="219"/>
      <c r="C32" s="464" t="s">
        <v>531</v>
      </c>
      <c r="D32" s="465"/>
      <c r="E32" s="465"/>
      <c r="F32" s="465"/>
      <c r="G32" s="465"/>
      <c r="H32" s="465"/>
      <c r="I32" s="465"/>
      <c r="J32" s="465"/>
      <c r="K32" s="466"/>
    </row>
    <row r="33" spans="1:11" x14ac:dyDescent="0.3">
      <c r="A33" s="215" t="s">
        <v>422</v>
      </c>
      <c r="B33" s="216" t="s">
        <v>421</v>
      </c>
      <c r="C33" s="467"/>
      <c r="D33" s="468"/>
      <c r="E33" s="468"/>
      <c r="F33" s="468"/>
      <c r="G33" s="468"/>
      <c r="H33" s="468"/>
      <c r="I33" s="468"/>
      <c r="J33" s="468"/>
      <c r="K33" s="469"/>
    </row>
    <row r="34" spans="1:11" x14ac:dyDescent="0.3">
      <c r="A34" s="96" t="s">
        <v>436</v>
      </c>
      <c r="B34" s="217" t="s">
        <v>423</v>
      </c>
      <c r="C34" s="90"/>
      <c r="D34" s="90"/>
      <c r="E34" s="90"/>
      <c r="F34" s="90"/>
      <c r="G34" s="90"/>
      <c r="H34" s="90"/>
      <c r="I34" s="90"/>
      <c r="J34" s="260"/>
      <c r="K34" s="89">
        <f t="shared" ref="K34:K44" si="4">SUM(C34:J34)</f>
        <v>0</v>
      </c>
    </row>
    <row r="35" spans="1:11" x14ac:dyDescent="0.3">
      <c r="A35" s="96" t="s">
        <v>437</v>
      </c>
      <c r="B35" s="217" t="s">
        <v>424</v>
      </c>
      <c r="C35" s="90"/>
      <c r="D35" s="90"/>
      <c r="E35" s="90"/>
      <c r="F35" s="90"/>
      <c r="G35" s="90"/>
      <c r="H35" s="90"/>
      <c r="I35" s="90"/>
      <c r="J35" s="260"/>
      <c r="K35" s="89">
        <f t="shared" si="4"/>
        <v>0</v>
      </c>
    </row>
    <row r="36" spans="1:11" x14ac:dyDescent="0.3">
      <c r="A36" s="96" t="s">
        <v>438</v>
      </c>
      <c r="B36" s="217" t="s">
        <v>425</v>
      </c>
      <c r="C36" s="90"/>
      <c r="D36" s="90"/>
      <c r="E36" s="90"/>
      <c r="F36" s="90"/>
      <c r="G36" s="90"/>
      <c r="H36" s="90"/>
      <c r="I36" s="90"/>
      <c r="J36" s="260"/>
      <c r="K36" s="89">
        <f t="shared" si="4"/>
        <v>0</v>
      </c>
    </row>
    <row r="37" spans="1:11" x14ac:dyDescent="0.3">
      <c r="A37" s="96" t="s">
        <v>439</v>
      </c>
      <c r="B37" s="217" t="s">
        <v>426</v>
      </c>
      <c r="C37" s="90"/>
      <c r="D37" s="90"/>
      <c r="E37" s="90"/>
      <c r="F37" s="90"/>
      <c r="G37" s="90"/>
      <c r="H37" s="90"/>
      <c r="I37" s="90"/>
      <c r="J37" s="260"/>
      <c r="K37" s="89">
        <f t="shared" si="4"/>
        <v>0</v>
      </c>
    </row>
    <row r="38" spans="1:11" x14ac:dyDescent="0.3">
      <c r="A38" s="96" t="s">
        <v>440</v>
      </c>
      <c r="B38" s="217" t="s">
        <v>427</v>
      </c>
      <c r="C38" s="90"/>
      <c r="D38" s="90"/>
      <c r="E38" s="90"/>
      <c r="F38" s="90"/>
      <c r="G38" s="90"/>
      <c r="H38" s="90"/>
      <c r="I38" s="90"/>
      <c r="J38" s="260"/>
      <c r="K38" s="89">
        <f t="shared" si="4"/>
        <v>0</v>
      </c>
    </row>
    <row r="39" spans="1:11" x14ac:dyDescent="0.3">
      <c r="A39" s="96" t="s">
        <v>441</v>
      </c>
      <c r="B39" s="217" t="s">
        <v>428</v>
      </c>
      <c r="C39" s="90">
        <v>3</v>
      </c>
      <c r="D39" s="90"/>
      <c r="E39" s="90"/>
      <c r="F39" s="90"/>
      <c r="G39" s="90">
        <v>4</v>
      </c>
      <c r="H39" s="90"/>
      <c r="I39" s="90">
        <v>5</v>
      </c>
      <c r="J39" s="260">
        <v>5</v>
      </c>
      <c r="K39" s="89">
        <f t="shared" si="4"/>
        <v>17</v>
      </c>
    </row>
    <row r="40" spans="1:11" x14ac:dyDescent="0.3">
      <c r="A40" s="96" t="s">
        <v>435</v>
      </c>
      <c r="B40" s="217" t="s">
        <v>429</v>
      </c>
      <c r="C40" s="90"/>
      <c r="D40" s="90"/>
      <c r="E40" s="90"/>
      <c r="F40" s="90"/>
      <c r="G40" s="90"/>
      <c r="H40" s="90"/>
      <c r="I40" s="90"/>
      <c r="J40" s="260"/>
      <c r="K40" s="89">
        <f t="shared" si="4"/>
        <v>0</v>
      </c>
    </row>
    <row r="41" spans="1:11" x14ac:dyDescent="0.3">
      <c r="A41" s="96" t="s">
        <v>442</v>
      </c>
      <c r="B41" s="217" t="s">
        <v>430</v>
      </c>
      <c r="C41" s="90"/>
      <c r="D41" s="90"/>
      <c r="E41" s="90"/>
      <c r="F41" s="90"/>
      <c r="G41" s="90">
        <v>3</v>
      </c>
      <c r="H41" s="90"/>
      <c r="I41" s="90">
        <v>2</v>
      </c>
      <c r="J41" s="260">
        <v>2</v>
      </c>
      <c r="K41" s="89">
        <f t="shared" si="4"/>
        <v>7</v>
      </c>
    </row>
    <row r="42" spans="1:11" x14ac:dyDescent="0.3">
      <c r="A42" s="96" t="s">
        <v>443</v>
      </c>
      <c r="B42" s="217" t="s">
        <v>431</v>
      </c>
      <c r="C42" s="90">
        <v>1</v>
      </c>
      <c r="D42" s="90"/>
      <c r="E42" s="90"/>
      <c r="F42" s="90"/>
      <c r="G42" s="90">
        <v>1</v>
      </c>
      <c r="H42" s="90"/>
      <c r="I42" s="90"/>
      <c r="J42" s="260"/>
      <c r="K42" s="89">
        <f t="shared" si="4"/>
        <v>2</v>
      </c>
    </row>
    <row r="43" spans="1:11" x14ac:dyDescent="0.3">
      <c r="A43" s="96" t="s">
        <v>444</v>
      </c>
      <c r="B43" s="217" t="s">
        <v>432</v>
      </c>
      <c r="C43" s="91"/>
      <c r="D43" s="91"/>
      <c r="E43" s="91"/>
      <c r="F43" s="91"/>
      <c r="G43" s="91"/>
      <c r="H43" s="91"/>
      <c r="I43" s="91"/>
      <c r="J43" s="262"/>
      <c r="K43" s="92">
        <f t="shared" si="4"/>
        <v>0</v>
      </c>
    </row>
    <row r="44" spans="1:11" x14ac:dyDescent="0.3">
      <c r="A44" s="96" t="s">
        <v>434</v>
      </c>
      <c r="B44" s="217" t="s">
        <v>433</v>
      </c>
      <c r="C44" s="91"/>
      <c r="D44" s="91"/>
      <c r="E44" s="91"/>
      <c r="F44" s="91"/>
      <c r="G44" s="91"/>
      <c r="H44" s="91"/>
      <c r="I44" s="91"/>
      <c r="J44" s="262"/>
      <c r="K44" s="89">
        <f t="shared" si="4"/>
        <v>0</v>
      </c>
    </row>
    <row r="45" spans="1:11" x14ac:dyDescent="0.3">
      <c r="A45" s="220" t="s">
        <v>94</v>
      </c>
      <c r="B45" s="263" t="s">
        <v>95</v>
      </c>
      <c r="C45" s="94">
        <f>SUM(C34:C44)</f>
        <v>4</v>
      </c>
      <c r="D45" s="94">
        <f t="shared" ref="D45:J45" si="5">SUM(D34:D44)</f>
        <v>0</v>
      </c>
      <c r="E45" s="94">
        <f t="shared" si="5"/>
        <v>0</v>
      </c>
      <c r="F45" s="94">
        <f t="shared" si="5"/>
        <v>0</v>
      </c>
      <c r="G45" s="94">
        <f t="shared" si="5"/>
        <v>8</v>
      </c>
      <c r="H45" s="94">
        <f t="shared" si="5"/>
        <v>0</v>
      </c>
      <c r="I45" s="94">
        <f t="shared" si="5"/>
        <v>7</v>
      </c>
      <c r="J45" s="94">
        <f t="shared" si="5"/>
        <v>7</v>
      </c>
      <c r="K45" s="92">
        <f>SUM(K34:K44)</f>
        <v>26</v>
      </c>
    </row>
    <row r="46" spans="1:11" x14ac:dyDescent="0.3">
      <c r="A46" s="99" t="s">
        <v>541</v>
      </c>
      <c r="B46" s="219"/>
      <c r="C46" s="464" t="s">
        <v>532</v>
      </c>
      <c r="D46" s="465"/>
      <c r="E46" s="465"/>
      <c r="F46" s="465"/>
      <c r="G46" s="465"/>
      <c r="H46" s="465"/>
      <c r="I46" s="465"/>
      <c r="J46" s="465"/>
      <c r="K46" s="466"/>
    </row>
    <row r="47" spans="1:11" x14ac:dyDescent="0.3">
      <c r="A47" s="215" t="s">
        <v>422</v>
      </c>
      <c r="B47" s="216" t="s">
        <v>421</v>
      </c>
      <c r="C47" s="467"/>
      <c r="D47" s="468"/>
      <c r="E47" s="468"/>
      <c r="F47" s="468"/>
      <c r="G47" s="468"/>
      <c r="H47" s="468"/>
      <c r="I47" s="468"/>
      <c r="J47" s="468"/>
      <c r="K47" s="469"/>
    </row>
    <row r="48" spans="1:11" x14ac:dyDescent="0.3">
      <c r="A48" s="96" t="s">
        <v>436</v>
      </c>
      <c r="B48" s="217" t="s">
        <v>423</v>
      </c>
      <c r="C48" s="90"/>
      <c r="D48" s="90"/>
      <c r="E48" s="90"/>
      <c r="F48" s="90"/>
      <c r="G48" s="90"/>
      <c r="H48" s="90"/>
      <c r="I48" s="90"/>
      <c r="J48" s="260"/>
      <c r="K48" s="89">
        <f t="shared" ref="K48:K58" si="6">SUM(C48:J48)</f>
        <v>0</v>
      </c>
    </row>
    <row r="49" spans="1:13" x14ac:dyDescent="0.3">
      <c r="A49" s="96" t="s">
        <v>437</v>
      </c>
      <c r="B49" s="217" t="s">
        <v>424</v>
      </c>
      <c r="C49" s="90"/>
      <c r="D49" s="90"/>
      <c r="E49" s="90"/>
      <c r="F49" s="90"/>
      <c r="G49" s="90"/>
      <c r="H49" s="90"/>
      <c r="I49" s="90"/>
      <c r="J49" s="260"/>
      <c r="K49" s="89">
        <f t="shared" si="6"/>
        <v>0</v>
      </c>
    </row>
    <row r="50" spans="1:13" x14ac:dyDescent="0.3">
      <c r="A50" s="96" t="s">
        <v>438</v>
      </c>
      <c r="B50" s="217" t="s">
        <v>425</v>
      </c>
      <c r="C50" s="90"/>
      <c r="D50" s="90"/>
      <c r="E50" s="90"/>
      <c r="F50" s="90"/>
      <c r="G50" s="90"/>
      <c r="H50" s="90"/>
      <c r="I50" s="90"/>
      <c r="J50" s="260"/>
      <c r="K50" s="89">
        <f t="shared" si="6"/>
        <v>0</v>
      </c>
    </row>
    <row r="51" spans="1:13" x14ac:dyDescent="0.3">
      <c r="A51" s="96" t="s">
        <v>439</v>
      </c>
      <c r="B51" s="217" t="s">
        <v>426</v>
      </c>
      <c r="C51" s="90"/>
      <c r="D51" s="90"/>
      <c r="E51" s="90"/>
      <c r="F51" s="90"/>
      <c r="G51" s="90"/>
      <c r="H51" s="90"/>
      <c r="I51" s="90"/>
      <c r="J51" s="260"/>
      <c r="K51" s="89">
        <f t="shared" si="6"/>
        <v>0</v>
      </c>
    </row>
    <row r="52" spans="1:13" x14ac:dyDescent="0.3">
      <c r="A52" s="96" t="s">
        <v>440</v>
      </c>
      <c r="B52" s="217" t="s">
        <v>427</v>
      </c>
      <c r="C52" s="90"/>
      <c r="D52" s="90"/>
      <c r="E52" s="90"/>
      <c r="F52" s="90"/>
      <c r="G52" s="90"/>
      <c r="H52" s="90"/>
      <c r="I52" s="90">
        <v>1</v>
      </c>
      <c r="J52" s="260">
        <v>1</v>
      </c>
      <c r="K52" s="89">
        <f t="shared" si="6"/>
        <v>2</v>
      </c>
    </row>
    <row r="53" spans="1:13" x14ac:dyDescent="0.3">
      <c r="A53" s="96" t="s">
        <v>441</v>
      </c>
      <c r="B53" s="217" t="s">
        <v>428</v>
      </c>
      <c r="C53" s="90"/>
      <c r="D53" s="90"/>
      <c r="E53" s="90"/>
      <c r="F53" s="90"/>
      <c r="G53" s="90"/>
      <c r="H53" s="90"/>
      <c r="I53" s="90"/>
      <c r="J53" s="260"/>
      <c r="K53" s="89">
        <f t="shared" si="6"/>
        <v>0</v>
      </c>
    </row>
    <row r="54" spans="1:13" x14ac:dyDescent="0.3">
      <c r="A54" s="96" t="s">
        <v>435</v>
      </c>
      <c r="B54" s="217" t="s">
        <v>429</v>
      </c>
      <c r="C54" s="90"/>
      <c r="D54" s="90"/>
      <c r="E54" s="90"/>
      <c r="F54" s="90"/>
      <c r="G54" s="90"/>
      <c r="H54" s="90"/>
      <c r="I54" s="90"/>
      <c r="J54" s="260"/>
      <c r="K54" s="89">
        <f t="shared" si="6"/>
        <v>0</v>
      </c>
    </row>
    <row r="55" spans="1:13" x14ac:dyDescent="0.3">
      <c r="A55" s="96" t="s">
        <v>442</v>
      </c>
      <c r="B55" s="217" t="s">
        <v>430</v>
      </c>
      <c r="C55" s="90">
        <v>2</v>
      </c>
      <c r="D55" s="90"/>
      <c r="E55" s="90"/>
      <c r="F55" s="90"/>
      <c r="G55" s="90">
        <v>2</v>
      </c>
      <c r="H55" s="90"/>
      <c r="I55" s="90"/>
      <c r="J55" s="260"/>
      <c r="K55" s="89">
        <f t="shared" si="6"/>
        <v>4</v>
      </c>
    </row>
    <row r="56" spans="1:13" x14ac:dyDescent="0.3">
      <c r="A56" s="96" t="s">
        <v>443</v>
      </c>
      <c r="B56" s="217" t="s">
        <v>431</v>
      </c>
      <c r="C56" s="90">
        <v>2</v>
      </c>
      <c r="D56" s="90"/>
      <c r="E56" s="90"/>
      <c r="F56" s="90"/>
      <c r="G56" s="90">
        <v>3</v>
      </c>
      <c r="H56" s="90"/>
      <c r="I56" s="90">
        <v>10</v>
      </c>
      <c r="J56" s="260">
        <v>10</v>
      </c>
      <c r="K56" s="89">
        <f t="shared" si="6"/>
        <v>25</v>
      </c>
    </row>
    <row r="57" spans="1:13" x14ac:dyDescent="0.3">
      <c r="A57" s="96" t="s">
        <v>444</v>
      </c>
      <c r="B57" s="217" t="s">
        <v>432</v>
      </c>
      <c r="C57" s="91"/>
      <c r="D57" s="91"/>
      <c r="E57" s="91"/>
      <c r="F57" s="91"/>
      <c r="G57" s="91"/>
      <c r="H57" s="91"/>
      <c r="I57" s="91"/>
      <c r="J57" s="262"/>
      <c r="K57" s="92">
        <f t="shared" si="6"/>
        <v>0</v>
      </c>
    </row>
    <row r="58" spans="1:13" x14ac:dyDescent="0.3">
      <c r="A58" s="96" t="s">
        <v>434</v>
      </c>
      <c r="B58" s="217" t="s">
        <v>433</v>
      </c>
      <c r="C58" s="91"/>
      <c r="D58" s="91"/>
      <c r="E58" s="91"/>
      <c r="F58" s="91"/>
      <c r="G58" s="91"/>
      <c r="H58" s="91"/>
      <c r="I58" s="91"/>
      <c r="J58" s="262"/>
      <c r="K58" s="89">
        <f t="shared" si="6"/>
        <v>0</v>
      </c>
    </row>
    <row r="59" spans="1:13" x14ac:dyDescent="0.3">
      <c r="A59" s="220" t="s">
        <v>94</v>
      </c>
      <c r="B59" s="263" t="s">
        <v>95</v>
      </c>
      <c r="C59" s="94">
        <f>SUM(C48:C58)</f>
        <v>4</v>
      </c>
      <c r="D59" s="94">
        <f t="shared" ref="D59:J59" si="7">SUM(D48:D58)</f>
        <v>0</v>
      </c>
      <c r="E59" s="94">
        <f t="shared" si="7"/>
        <v>0</v>
      </c>
      <c r="F59" s="94">
        <f t="shared" si="7"/>
        <v>0</v>
      </c>
      <c r="G59" s="94">
        <f t="shared" si="7"/>
        <v>5</v>
      </c>
      <c r="H59" s="94">
        <f t="shared" si="7"/>
        <v>0</v>
      </c>
      <c r="I59" s="94">
        <f t="shared" si="7"/>
        <v>11</v>
      </c>
      <c r="J59" s="94">
        <f t="shared" si="7"/>
        <v>11</v>
      </c>
      <c r="K59" s="92">
        <f>SUM(K48:K58)</f>
        <v>31</v>
      </c>
    </row>
    <row r="60" spans="1:13" x14ac:dyDescent="0.3">
      <c r="A60" s="99" t="s">
        <v>542</v>
      </c>
      <c r="B60" s="219"/>
      <c r="C60" s="464" t="s">
        <v>533</v>
      </c>
      <c r="D60" s="465"/>
      <c r="E60" s="465"/>
      <c r="F60" s="465"/>
      <c r="G60" s="465"/>
      <c r="H60" s="465"/>
      <c r="I60" s="465"/>
      <c r="J60" s="465"/>
      <c r="K60" s="466"/>
    </row>
    <row r="61" spans="1:13" x14ac:dyDescent="0.3">
      <c r="A61" s="215" t="s">
        <v>422</v>
      </c>
      <c r="B61" s="216" t="s">
        <v>421</v>
      </c>
      <c r="C61" s="467"/>
      <c r="D61" s="468"/>
      <c r="E61" s="468"/>
      <c r="F61" s="468"/>
      <c r="G61" s="468"/>
      <c r="H61" s="468"/>
      <c r="I61" s="468"/>
      <c r="J61" s="468"/>
      <c r="K61" s="469"/>
    </row>
    <row r="62" spans="1:13" x14ac:dyDescent="0.3">
      <c r="A62" s="96" t="s">
        <v>436</v>
      </c>
      <c r="B62" s="217" t="s">
        <v>423</v>
      </c>
      <c r="C62" s="90"/>
      <c r="D62" s="90"/>
      <c r="E62" s="90"/>
      <c r="F62" s="90"/>
      <c r="G62" s="90"/>
      <c r="H62" s="90"/>
      <c r="I62" s="90"/>
      <c r="J62" s="260"/>
      <c r="K62" s="89">
        <f t="shared" ref="K62:K72" si="8">SUM(C62:J62)</f>
        <v>0</v>
      </c>
    </row>
    <row r="63" spans="1:13" x14ac:dyDescent="0.3">
      <c r="A63" s="96" t="s">
        <v>437</v>
      </c>
      <c r="B63" s="217" t="s">
        <v>424</v>
      </c>
      <c r="C63" s="90"/>
      <c r="D63" s="90"/>
      <c r="E63" s="90"/>
      <c r="F63" s="90"/>
      <c r="G63" s="90"/>
      <c r="H63" s="90"/>
      <c r="I63" s="90"/>
      <c r="J63" s="260"/>
      <c r="K63" s="89">
        <f t="shared" si="8"/>
        <v>0</v>
      </c>
      <c r="M63" s="49"/>
    </row>
    <row r="64" spans="1:13" x14ac:dyDescent="0.3">
      <c r="A64" s="96" t="s">
        <v>438</v>
      </c>
      <c r="B64" s="217" t="s">
        <v>425</v>
      </c>
      <c r="C64" s="90"/>
      <c r="D64" s="90"/>
      <c r="E64" s="90"/>
      <c r="F64" s="90"/>
      <c r="G64" s="90"/>
      <c r="H64" s="90"/>
      <c r="I64" s="90"/>
      <c r="J64" s="260"/>
      <c r="K64" s="89">
        <f t="shared" si="8"/>
        <v>0</v>
      </c>
    </row>
    <row r="65" spans="1:11" x14ac:dyDescent="0.3">
      <c r="A65" s="96" t="s">
        <v>439</v>
      </c>
      <c r="B65" s="217" t="s">
        <v>426</v>
      </c>
      <c r="C65" s="90"/>
      <c r="D65" s="90"/>
      <c r="E65" s="90"/>
      <c r="F65" s="90"/>
      <c r="G65" s="90"/>
      <c r="H65" s="90"/>
      <c r="I65" s="90"/>
      <c r="J65" s="260"/>
      <c r="K65" s="89">
        <f t="shared" si="8"/>
        <v>0</v>
      </c>
    </row>
    <row r="66" spans="1:11" x14ac:dyDescent="0.3">
      <c r="A66" s="96" t="s">
        <v>440</v>
      </c>
      <c r="B66" s="217" t="s">
        <v>427</v>
      </c>
      <c r="C66" s="90">
        <v>1</v>
      </c>
      <c r="D66" s="90"/>
      <c r="E66" s="90"/>
      <c r="F66" s="90"/>
      <c r="G66" s="90"/>
      <c r="H66" s="90"/>
      <c r="I66" s="90"/>
      <c r="J66" s="260"/>
      <c r="K66" s="89">
        <f t="shared" si="8"/>
        <v>1</v>
      </c>
    </row>
    <row r="67" spans="1:11" x14ac:dyDescent="0.3">
      <c r="A67" s="96" t="s">
        <v>441</v>
      </c>
      <c r="B67" s="217" t="s">
        <v>428</v>
      </c>
      <c r="C67" s="90"/>
      <c r="D67" s="90"/>
      <c r="E67" s="90"/>
      <c r="F67" s="90"/>
      <c r="G67" s="90"/>
      <c r="H67" s="90"/>
      <c r="I67" s="90">
        <v>1</v>
      </c>
      <c r="J67" s="260">
        <v>1</v>
      </c>
      <c r="K67" s="89">
        <f t="shared" si="8"/>
        <v>2</v>
      </c>
    </row>
    <row r="68" spans="1:11" x14ac:dyDescent="0.3">
      <c r="A68" s="96" t="s">
        <v>435</v>
      </c>
      <c r="B68" s="217" t="s">
        <v>429</v>
      </c>
      <c r="C68" s="90"/>
      <c r="D68" s="90"/>
      <c r="E68" s="90"/>
      <c r="F68" s="90"/>
      <c r="G68" s="90"/>
      <c r="H68" s="90"/>
      <c r="I68" s="90"/>
      <c r="J68" s="260"/>
      <c r="K68" s="89">
        <f t="shared" si="8"/>
        <v>0</v>
      </c>
    </row>
    <row r="69" spans="1:11" x14ac:dyDescent="0.3">
      <c r="A69" s="96" t="s">
        <v>442</v>
      </c>
      <c r="B69" s="217" t="s">
        <v>430</v>
      </c>
      <c r="C69" s="90"/>
      <c r="D69" s="90"/>
      <c r="E69" s="90"/>
      <c r="F69" s="90"/>
      <c r="G69" s="90"/>
      <c r="H69" s="90"/>
      <c r="I69" s="90"/>
      <c r="J69" s="260"/>
      <c r="K69" s="89">
        <f t="shared" si="8"/>
        <v>0</v>
      </c>
    </row>
    <row r="70" spans="1:11" x14ac:dyDescent="0.3">
      <c r="A70" s="96" t="s">
        <v>443</v>
      </c>
      <c r="B70" s="217" t="s">
        <v>431</v>
      </c>
      <c r="C70" s="90">
        <v>1</v>
      </c>
      <c r="D70" s="90"/>
      <c r="E70" s="90"/>
      <c r="F70" s="90"/>
      <c r="G70" s="90">
        <v>8</v>
      </c>
      <c r="H70" s="90"/>
      <c r="I70" s="90">
        <v>3</v>
      </c>
      <c r="J70" s="260">
        <v>3</v>
      </c>
      <c r="K70" s="89">
        <f t="shared" si="8"/>
        <v>15</v>
      </c>
    </row>
    <row r="71" spans="1:11" x14ac:dyDescent="0.3">
      <c r="A71" s="96" t="s">
        <v>444</v>
      </c>
      <c r="B71" s="217" t="s">
        <v>432</v>
      </c>
      <c r="C71" s="91"/>
      <c r="D71" s="91"/>
      <c r="E71" s="91"/>
      <c r="F71" s="91"/>
      <c r="G71" s="91"/>
      <c r="H71" s="91"/>
      <c r="I71" s="91"/>
      <c r="J71" s="262"/>
      <c r="K71" s="92">
        <f t="shared" si="8"/>
        <v>0</v>
      </c>
    </row>
    <row r="72" spans="1:11" x14ac:dyDescent="0.3">
      <c r="A72" s="96" t="s">
        <v>434</v>
      </c>
      <c r="B72" s="217" t="s">
        <v>433</v>
      </c>
      <c r="C72" s="91"/>
      <c r="D72" s="91"/>
      <c r="E72" s="91"/>
      <c r="F72" s="91"/>
      <c r="G72" s="91"/>
      <c r="H72" s="91"/>
      <c r="I72" s="91"/>
      <c r="J72" s="262"/>
      <c r="K72" s="89">
        <f t="shared" si="8"/>
        <v>0</v>
      </c>
    </row>
    <row r="73" spans="1:11" x14ac:dyDescent="0.3">
      <c r="A73" s="220" t="s">
        <v>94</v>
      </c>
      <c r="B73" s="263" t="s">
        <v>95</v>
      </c>
      <c r="C73" s="94">
        <f>SUM(C62:C72)</f>
        <v>2</v>
      </c>
      <c r="D73" s="94">
        <f t="shared" ref="D73:J73" si="9">SUM(D62:D72)</f>
        <v>0</v>
      </c>
      <c r="E73" s="94">
        <f t="shared" si="9"/>
        <v>0</v>
      </c>
      <c r="F73" s="94">
        <f t="shared" si="9"/>
        <v>0</v>
      </c>
      <c r="G73" s="94">
        <f t="shared" si="9"/>
        <v>8</v>
      </c>
      <c r="H73" s="94">
        <f t="shared" si="9"/>
        <v>0</v>
      </c>
      <c r="I73" s="94">
        <f t="shared" si="9"/>
        <v>4</v>
      </c>
      <c r="J73" s="94">
        <f t="shared" si="9"/>
        <v>4</v>
      </c>
      <c r="K73" s="92">
        <f>SUM(K62:K72)</f>
        <v>18</v>
      </c>
    </row>
    <row r="74" spans="1:11" x14ac:dyDescent="0.3">
      <c r="A74" s="99" t="s">
        <v>543</v>
      </c>
      <c r="B74" s="219"/>
      <c r="C74" s="464" t="s">
        <v>534</v>
      </c>
      <c r="D74" s="465"/>
      <c r="E74" s="465"/>
      <c r="F74" s="465"/>
      <c r="G74" s="465"/>
      <c r="H74" s="465"/>
      <c r="I74" s="465"/>
      <c r="J74" s="465"/>
      <c r="K74" s="466"/>
    </row>
    <row r="75" spans="1:11" x14ac:dyDescent="0.3">
      <c r="A75" s="215" t="s">
        <v>422</v>
      </c>
      <c r="B75" s="216" t="s">
        <v>421</v>
      </c>
      <c r="C75" s="467"/>
      <c r="D75" s="468"/>
      <c r="E75" s="468"/>
      <c r="F75" s="468"/>
      <c r="G75" s="468"/>
      <c r="H75" s="468"/>
      <c r="I75" s="468"/>
      <c r="J75" s="468"/>
      <c r="K75" s="469"/>
    </row>
    <row r="76" spans="1:11" x14ac:dyDescent="0.3">
      <c r="A76" s="96" t="s">
        <v>436</v>
      </c>
      <c r="B76" s="217" t="s">
        <v>423</v>
      </c>
      <c r="C76" s="90"/>
      <c r="D76" s="90"/>
      <c r="E76" s="90"/>
      <c r="F76" s="90"/>
      <c r="G76" s="90"/>
      <c r="H76" s="90"/>
      <c r="I76" s="90"/>
      <c r="J76" s="260"/>
      <c r="K76" s="89">
        <f t="shared" ref="K76:K86" si="10">SUM(C76:J76)</f>
        <v>0</v>
      </c>
    </row>
    <row r="77" spans="1:11" x14ac:dyDescent="0.3">
      <c r="A77" s="96" t="s">
        <v>437</v>
      </c>
      <c r="B77" s="217" t="s">
        <v>424</v>
      </c>
      <c r="C77" s="90"/>
      <c r="D77" s="90"/>
      <c r="E77" s="90"/>
      <c r="F77" s="90"/>
      <c r="G77" s="90"/>
      <c r="H77" s="90"/>
      <c r="I77" s="90"/>
      <c r="J77" s="260"/>
      <c r="K77" s="89">
        <f t="shared" si="10"/>
        <v>0</v>
      </c>
    </row>
    <row r="78" spans="1:11" x14ac:dyDescent="0.3">
      <c r="A78" s="96" t="s">
        <v>438</v>
      </c>
      <c r="B78" s="217" t="s">
        <v>425</v>
      </c>
      <c r="C78" s="90"/>
      <c r="D78" s="90"/>
      <c r="E78" s="90"/>
      <c r="F78" s="90"/>
      <c r="G78" s="90"/>
      <c r="H78" s="90"/>
      <c r="I78" s="90"/>
      <c r="J78" s="260"/>
      <c r="K78" s="89">
        <f t="shared" si="10"/>
        <v>0</v>
      </c>
    </row>
    <row r="79" spans="1:11" x14ac:dyDescent="0.3">
      <c r="A79" s="96" t="s">
        <v>439</v>
      </c>
      <c r="B79" s="217" t="s">
        <v>426</v>
      </c>
      <c r="C79" s="90"/>
      <c r="D79" s="90"/>
      <c r="E79" s="90"/>
      <c r="F79" s="90"/>
      <c r="G79" s="90"/>
      <c r="H79" s="90"/>
      <c r="I79" s="90"/>
      <c r="J79" s="260"/>
      <c r="K79" s="89">
        <f t="shared" si="10"/>
        <v>0</v>
      </c>
    </row>
    <row r="80" spans="1:11" x14ac:dyDescent="0.3">
      <c r="A80" s="96" t="s">
        <v>440</v>
      </c>
      <c r="B80" s="217" t="s">
        <v>427</v>
      </c>
      <c r="C80" s="90"/>
      <c r="D80" s="90"/>
      <c r="E80" s="90"/>
      <c r="F80" s="90"/>
      <c r="G80" s="90"/>
      <c r="H80" s="90"/>
      <c r="I80" s="90"/>
      <c r="J80" s="260"/>
      <c r="K80" s="89">
        <f t="shared" si="10"/>
        <v>0</v>
      </c>
    </row>
    <row r="81" spans="1:11" x14ac:dyDescent="0.3">
      <c r="A81" s="96" t="s">
        <v>441</v>
      </c>
      <c r="B81" s="217" t="s">
        <v>428</v>
      </c>
      <c r="C81" s="90"/>
      <c r="D81" s="90"/>
      <c r="E81" s="90"/>
      <c r="F81" s="90"/>
      <c r="G81" s="90"/>
      <c r="H81" s="90"/>
      <c r="I81" s="90"/>
      <c r="J81" s="260"/>
      <c r="K81" s="89">
        <f t="shared" si="10"/>
        <v>0</v>
      </c>
    </row>
    <row r="82" spans="1:11" x14ac:dyDescent="0.3">
      <c r="A82" s="96" t="s">
        <v>435</v>
      </c>
      <c r="B82" s="217" t="s">
        <v>429</v>
      </c>
      <c r="C82" s="90">
        <v>1</v>
      </c>
      <c r="D82" s="90"/>
      <c r="E82" s="90"/>
      <c r="F82" s="90"/>
      <c r="G82" s="90"/>
      <c r="H82" s="90"/>
      <c r="I82" s="90"/>
      <c r="J82" s="260"/>
      <c r="K82" s="89">
        <f t="shared" si="10"/>
        <v>1</v>
      </c>
    </row>
    <row r="83" spans="1:11" x14ac:dyDescent="0.3">
      <c r="A83" s="96" t="s">
        <v>442</v>
      </c>
      <c r="B83" s="217" t="s">
        <v>430</v>
      </c>
      <c r="C83" s="90"/>
      <c r="D83" s="90"/>
      <c r="E83" s="90"/>
      <c r="F83" s="90"/>
      <c r="G83" s="90">
        <v>2</v>
      </c>
      <c r="H83" s="90">
        <v>0</v>
      </c>
      <c r="I83" s="90"/>
      <c r="J83" s="260"/>
      <c r="K83" s="89">
        <f t="shared" si="10"/>
        <v>2</v>
      </c>
    </row>
    <row r="84" spans="1:11" x14ac:dyDescent="0.3">
      <c r="A84" s="96" t="s">
        <v>443</v>
      </c>
      <c r="B84" s="217" t="s">
        <v>431</v>
      </c>
      <c r="C84" s="90">
        <v>1</v>
      </c>
      <c r="D84" s="90"/>
      <c r="E84" s="90"/>
      <c r="F84" s="90"/>
      <c r="G84" s="90">
        <v>1</v>
      </c>
      <c r="H84" s="90"/>
      <c r="I84" s="90">
        <v>2</v>
      </c>
      <c r="J84" s="260">
        <v>2</v>
      </c>
      <c r="K84" s="89">
        <f t="shared" si="10"/>
        <v>6</v>
      </c>
    </row>
    <row r="85" spans="1:11" x14ac:dyDescent="0.3">
      <c r="A85" s="96" t="s">
        <v>444</v>
      </c>
      <c r="B85" s="217" t="s">
        <v>432</v>
      </c>
      <c r="C85" s="91"/>
      <c r="D85" s="91"/>
      <c r="E85" s="91"/>
      <c r="F85" s="91"/>
      <c r="G85" s="91"/>
      <c r="H85" s="91"/>
      <c r="I85" s="91"/>
      <c r="J85" s="262"/>
      <c r="K85" s="92">
        <f t="shared" si="10"/>
        <v>0</v>
      </c>
    </row>
    <row r="86" spans="1:11" x14ac:dyDescent="0.3">
      <c r="A86" s="96" t="s">
        <v>434</v>
      </c>
      <c r="B86" s="217" t="s">
        <v>433</v>
      </c>
      <c r="C86" s="91"/>
      <c r="D86" s="91"/>
      <c r="E86" s="91"/>
      <c r="F86" s="91"/>
      <c r="G86" s="91"/>
      <c r="H86" s="91"/>
      <c r="I86" s="91"/>
      <c r="J86" s="262"/>
      <c r="K86" s="89">
        <f t="shared" si="10"/>
        <v>0</v>
      </c>
    </row>
    <row r="87" spans="1:11" x14ac:dyDescent="0.3">
      <c r="A87" s="220" t="s">
        <v>94</v>
      </c>
      <c r="B87" s="263" t="s">
        <v>95</v>
      </c>
      <c r="C87" s="94">
        <f>SUM(C76:C86)</f>
        <v>2</v>
      </c>
      <c r="D87" s="94">
        <f t="shared" ref="D87:J87" si="11">SUM(D76:D86)</f>
        <v>0</v>
      </c>
      <c r="E87" s="94">
        <f t="shared" si="11"/>
        <v>0</v>
      </c>
      <c r="F87" s="94">
        <f t="shared" si="11"/>
        <v>0</v>
      </c>
      <c r="G87" s="94">
        <f t="shared" si="11"/>
        <v>3</v>
      </c>
      <c r="H87" s="94">
        <f t="shared" si="11"/>
        <v>0</v>
      </c>
      <c r="I87" s="94">
        <f t="shared" si="11"/>
        <v>2</v>
      </c>
      <c r="J87" s="94">
        <f t="shared" si="11"/>
        <v>2</v>
      </c>
      <c r="K87" s="92">
        <f>SUM(K76:K86)</f>
        <v>9</v>
      </c>
    </row>
    <row r="88" spans="1:11" x14ac:dyDescent="0.3">
      <c r="A88" s="99" t="s">
        <v>544</v>
      </c>
      <c r="B88" s="219"/>
      <c r="C88" s="464" t="s">
        <v>535</v>
      </c>
      <c r="D88" s="465"/>
      <c r="E88" s="465"/>
      <c r="F88" s="465"/>
      <c r="G88" s="465"/>
      <c r="H88" s="465"/>
      <c r="I88" s="465"/>
      <c r="J88" s="465"/>
      <c r="K88" s="466"/>
    </row>
    <row r="89" spans="1:11" x14ac:dyDescent="0.3">
      <c r="A89" s="215" t="s">
        <v>422</v>
      </c>
      <c r="B89" s="216" t="s">
        <v>421</v>
      </c>
      <c r="C89" s="467"/>
      <c r="D89" s="468"/>
      <c r="E89" s="468"/>
      <c r="F89" s="468"/>
      <c r="G89" s="468"/>
      <c r="H89" s="468"/>
      <c r="I89" s="468"/>
      <c r="J89" s="468"/>
      <c r="K89" s="469"/>
    </row>
    <row r="90" spans="1:11" x14ac:dyDescent="0.3">
      <c r="A90" s="96" t="s">
        <v>436</v>
      </c>
      <c r="B90" s="217" t="s">
        <v>423</v>
      </c>
      <c r="C90" s="90"/>
      <c r="D90" s="90"/>
      <c r="E90" s="90"/>
      <c r="F90" s="90"/>
      <c r="G90" s="90"/>
      <c r="H90" s="90"/>
      <c r="I90" s="90"/>
      <c r="J90" s="260"/>
      <c r="K90" s="89">
        <f t="shared" ref="K90:K100" si="12">SUM(C90:J90)</f>
        <v>0</v>
      </c>
    </row>
    <row r="91" spans="1:11" x14ac:dyDescent="0.3">
      <c r="A91" s="96" t="s">
        <v>437</v>
      </c>
      <c r="B91" s="217" t="s">
        <v>424</v>
      </c>
      <c r="C91" s="90"/>
      <c r="D91" s="90"/>
      <c r="E91" s="90"/>
      <c r="F91" s="90"/>
      <c r="G91" s="90"/>
      <c r="H91" s="90"/>
      <c r="I91" s="90"/>
      <c r="J91" s="260"/>
      <c r="K91" s="89">
        <f t="shared" si="12"/>
        <v>0</v>
      </c>
    </row>
    <row r="92" spans="1:11" x14ac:dyDescent="0.3">
      <c r="A92" s="96" t="s">
        <v>438</v>
      </c>
      <c r="B92" s="217" t="s">
        <v>425</v>
      </c>
      <c r="C92" s="90"/>
      <c r="D92" s="90"/>
      <c r="E92" s="90"/>
      <c r="F92" s="90"/>
      <c r="G92" s="90"/>
      <c r="H92" s="90"/>
      <c r="I92" s="90"/>
      <c r="J92" s="260"/>
      <c r="K92" s="89">
        <f t="shared" si="12"/>
        <v>0</v>
      </c>
    </row>
    <row r="93" spans="1:11" x14ac:dyDescent="0.3">
      <c r="A93" s="96" t="s">
        <v>439</v>
      </c>
      <c r="B93" s="217" t="s">
        <v>426</v>
      </c>
      <c r="C93" s="90"/>
      <c r="D93" s="90"/>
      <c r="E93" s="90"/>
      <c r="F93" s="90"/>
      <c r="G93" s="90"/>
      <c r="H93" s="90"/>
      <c r="I93" s="90"/>
      <c r="J93" s="260"/>
      <c r="K93" s="89">
        <f t="shared" si="12"/>
        <v>0</v>
      </c>
    </row>
    <row r="94" spans="1:11" x14ac:dyDescent="0.3">
      <c r="A94" s="96" t="s">
        <v>440</v>
      </c>
      <c r="B94" s="217" t="s">
        <v>427</v>
      </c>
      <c r="C94" s="90"/>
      <c r="D94" s="90"/>
      <c r="E94" s="90"/>
      <c r="F94" s="90"/>
      <c r="G94" s="90"/>
      <c r="H94" s="90"/>
      <c r="I94" s="90"/>
      <c r="J94" s="260"/>
      <c r="K94" s="89">
        <f t="shared" si="12"/>
        <v>0</v>
      </c>
    </row>
    <row r="95" spans="1:11" x14ac:dyDescent="0.3">
      <c r="A95" s="96" t="s">
        <v>441</v>
      </c>
      <c r="B95" s="217" t="s">
        <v>428</v>
      </c>
      <c r="C95" s="90"/>
      <c r="D95" s="90"/>
      <c r="E95" s="90"/>
      <c r="F95" s="90"/>
      <c r="G95" s="90"/>
      <c r="H95" s="90"/>
      <c r="I95" s="90"/>
      <c r="J95" s="260"/>
      <c r="K95" s="89">
        <f t="shared" si="12"/>
        <v>0</v>
      </c>
    </row>
    <row r="96" spans="1:11" x14ac:dyDescent="0.3">
      <c r="A96" s="96" t="s">
        <v>435</v>
      </c>
      <c r="B96" s="217" t="s">
        <v>429</v>
      </c>
      <c r="C96" s="90"/>
      <c r="D96" s="90"/>
      <c r="E96" s="90"/>
      <c r="F96" s="90"/>
      <c r="G96" s="90"/>
      <c r="H96" s="90"/>
      <c r="I96" s="90"/>
      <c r="J96" s="260"/>
      <c r="K96" s="89">
        <f t="shared" si="12"/>
        <v>0</v>
      </c>
    </row>
    <row r="97" spans="1:11" x14ac:dyDescent="0.3">
      <c r="A97" s="96" t="s">
        <v>442</v>
      </c>
      <c r="B97" s="217" t="s">
        <v>430</v>
      </c>
      <c r="C97" s="90"/>
      <c r="D97" s="90"/>
      <c r="E97" s="90"/>
      <c r="F97" s="90"/>
      <c r="G97" s="90"/>
      <c r="H97" s="90"/>
      <c r="I97" s="90"/>
      <c r="J97" s="260"/>
      <c r="K97" s="89">
        <f t="shared" si="12"/>
        <v>0</v>
      </c>
    </row>
    <row r="98" spans="1:11" x14ac:dyDescent="0.3">
      <c r="A98" s="96" t="s">
        <v>443</v>
      </c>
      <c r="B98" s="217" t="s">
        <v>431</v>
      </c>
      <c r="C98" s="90"/>
      <c r="D98" s="90"/>
      <c r="E98" s="90"/>
      <c r="F98" s="90"/>
      <c r="G98" s="90"/>
      <c r="H98" s="90"/>
      <c r="I98" s="90"/>
      <c r="J98" s="260"/>
      <c r="K98" s="89">
        <f t="shared" si="12"/>
        <v>0</v>
      </c>
    </row>
    <row r="99" spans="1:11" x14ac:dyDescent="0.3">
      <c r="A99" s="96" t="s">
        <v>444</v>
      </c>
      <c r="B99" s="217" t="s">
        <v>432</v>
      </c>
      <c r="C99" s="91"/>
      <c r="D99" s="91"/>
      <c r="E99" s="91"/>
      <c r="F99" s="91"/>
      <c r="G99" s="91"/>
      <c r="H99" s="91"/>
      <c r="I99" s="91"/>
      <c r="J99" s="262"/>
      <c r="K99" s="92">
        <f t="shared" si="12"/>
        <v>0</v>
      </c>
    </row>
    <row r="100" spans="1:11" x14ac:dyDescent="0.3">
      <c r="A100" s="96" t="s">
        <v>434</v>
      </c>
      <c r="B100" s="217" t="s">
        <v>433</v>
      </c>
      <c r="C100" s="91"/>
      <c r="D100" s="91"/>
      <c r="E100" s="91"/>
      <c r="F100" s="91"/>
      <c r="G100" s="91"/>
      <c r="H100" s="91"/>
      <c r="I100" s="91"/>
      <c r="J100" s="262"/>
      <c r="K100" s="89">
        <f t="shared" si="12"/>
        <v>0</v>
      </c>
    </row>
    <row r="101" spans="1:11" x14ac:dyDescent="0.3">
      <c r="A101" s="220" t="s">
        <v>627</v>
      </c>
      <c r="B101" s="263" t="s">
        <v>95</v>
      </c>
      <c r="C101" s="94">
        <f>SUM(C90:C100)</f>
        <v>0</v>
      </c>
      <c r="D101" s="94">
        <f t="shared" ref="D101:J101" si="13">SUM(D90:D100)</f>
        <v>0</v>
      </c>
      <c r="E101" s="94">
        <f t="shared" si="13"/>
        <v>0</v>
      </c>
      <c r="F101" s="94">
        <f t="shared" si="13"/>
        <v>0</v>
      </c>
      <c r="G101" s="94">
        <f t="shared" si="13"/>
        <v>0</v>
      </c>
      <c r="H101" s="94">
        <f t="shared" si="13"/>
        <v>0</v>
      </c>
      <c r="I101" s="94">
        <f t="shared" si="13"/>
        <v>0</v>
      </c>
      <c r="J101" s="94">
        <f t="shared" si="13"/>
        <v>0</v>
      </c>
      <c r="K101" s="92">
        <f>SUM(K90:K100)</f>
        <v>0</v>
      </c>
    </row>
    <row r="102" spans="1:11" x14ac:dyDescent="0.3">
      <c r="A102" s="99" t="s">
        <v>604</v>
      </c>
      <c r="B102" s="219"/>
      <c r="C102" s="464" t="s">
        <v>536</v>
      </c>
      <c r="D102" s="465"/>
      <c r="E102" s="465"/>
      <c r="F102" s="465"/>
      <c r="G102" s="465"/>
      <c r="H102" s="465"/>
      <c r="I102" s="465"/>
      <c r="J102" s="465"/>
      <c r="K102" s="466"/>
    </row>
    <row r="103" spans="1:11" x14ac:dyDescent="0.3">
      <c r="A103" s="215" t="s">
        <v>422</v>
      </c>
      <c r="B103" s="216" t="s">
        <v>421</v>
      </c>
      <c r="C103" s="467"/>
      <c r="D103" s="468"/>
      <c r="E103" s="468"/>
      <c r="F103" s="468"/>
      <c r="G103" s="468"/>
      <c r="H103" s="468"/>
      <c r="I103" s="468"/>
      <c r="J103" s="468"/>
      <c r="K103" s="469"/>
    </row>
    <row r="104" spans="1:11" x14ac:dyDescent="0.3">
      <c r="A104" s="96" t="s">
        <v>436</v>
      </c>
      <c r="B104" s="217" t="s">
        <v>423</v>
      </c>
      <c r="C104" s="90">
        <f t="shared" ref="C104:J104" si="14">SUM(C6,C20)</f>
        <v>0</v>
      </c>
      <c r="D104" s="90">
        <f t="shared" si="14"/>
        <v>0</v>
      </c>
      <c r="E104" s="90">
        <f t="shared" si="14"/>
        <v>0</v>
      </c>
      <c r="F104" s="90">
        <f t="shared" si="14"/>
        <v>0</v>
      </c>
      <c r="G104" s="90">
        <f t="shared" si="14"/>
        <v>0</v>
      </c>
      <c r="H104" s="90">
        <f t="shared" si="14"/>
        <v>0</v>
      </c>
      <c r="I104" s="90">
        <f t="shared" si="14"/>
        <v>0</v>
      </c>
      <c r="J104" s="260">
        <f t="shared" si="14"/>
        <v>0</v>
      </c>
      <c r="K104" s="89">
        <f>SUM(C104:J104)</f>
        <v>0</v>
      </c>
    </row>
    <row r="105" spans="1:11" x14ac:dyDescent="0.3">
      <c r="A105" s="96" t="s">
        <v>437</v>
      </c>
      <c r="B105" s="217" t="s">
        <v>424</v>
      </c>
      <c r="C105" s="90">
        <f>SUM(C7,C21,C35,C49,C63,C77,C91)</f>
        <v>0</v>
      </c>
      <c r="D105" s="90">
        <f t="shared" ref="D105:J105" si="15">SUM(D7,D21,D35,D49,D63,D77,D91)</f>
        <v>0</v>
      </c>
      <c r="E105" s="90">
        <f t="shared" si="15"/>
        <v>0</v>
      </c>
      <c r="F105" s="90">
        <f t="shared" si="15"/>
        <v>0</v>
      </c>
      <c r="G105" s="90">
        <f t="shared" si="15"/>
        <v>0</v>
      </c>
      <c r="H105" s="90">
        <f t="shared" si="15"/>
        <v>0</v>
      </c>
      <c r="I105" s="90">
        <f t="shared" si="15"/>
        <v>0</v>
      </c>
      <c r="J105" s="90">
        <f t="shared" si="15"/>
        <v>0</v>
      </c>
      <c r="K105" s="89">
        <f t="shared" ref="K105:K114" si="16">SUM(C105:J105)</f>
        <v>0</v>
      </c>
    </row>
    <row r="106" spans="1:11" x14ac:dyDescent="0.3">
      <c r="A106" s="96" t="s">
        <v>438</v>
      </c>
      <c r="B106" s="217" t="s">
        <v>425</v>
      </c>
      <c r="C106" s="90">
        <f t="shared" ref="C106:J115" si="17">SUM(C8,C22,C36,C50,C64,C78,C92)</f>
        <v>0</v>
      </c>
      <c r="D106" s="90">
        <f t="shared" si="17"/>
        <v>0</v>
      </c>
      <c r="E106" s="90">
        <f t="shared" si="17"/>
        <v>0</v>
      </c>
      <c r="F106" s="90">
        <f t="shared" si="17"/>
        <v>0</v>
      </c>
      <c r="G106" s="90">
        <f t="shared" si="17"/>
        <v>0</v>
      </c>
      <c r="H106" s="90">
        <f t="shared" si="17"/>
        <v>0</v>
      </c>
      <c r="I106" s="90">
        <f t="shared" si="17"/>
        <v>0</v>
      </c>
      <c r="J106" s="90">
        <f t="shared" si="17"/>
        <v>0</v>
      </c>
      <c r="K106" s="89">
        <f t="shared" si="16"/>
        <v>0</v>
      </c>
    </row>
    <row r="107" spans="1:11" x14ac:dyDescent="0.3">
      <c r="A107" s="96" t="s">
        <v>439</v>
      </c>
      <c r="B107" s="217" t="s">
        <v>426</v>
      </c>
      <c r="C107" s="90">
        <f t="shared" si="17"/>
        <v>1</v>
      </c>
      <c r="D107" s="90">
        <f t="shared" si="17"/>
        <v>1</v>
      </c>
      <c r="E107" s="90">
        <f t="shared" si="17"/>
        <v>0</v>
      </c>
      <c r="F107" s="90">
        <f t="shared" si="17"/>
        <v>0</v>
      </c>
      <c r="G107" s="90">
        <f t="shared" si="17"/>
        <v>1</v>
      </c>
      <c r="H107" s="90">
        <f t="shared" si="17"/>
        <v>0</v>
      </c>
      <c r="I107" s="90">
        <f t="shared" si="17"/>
        <v>2</v>
      </c>
      <c r="J107" s="90">
        <f t="shared" si="17"/>
        <v>2</v>
      </c>
      <c r="K107" s="89">
        <f t="shared" si="16"/>
        <v>7</v>
      </c>
    </row>
    <row r="108" spans="1:11" x14ac:dyDescent="0.3">
      <c r="A108" s="96" t="s">
        <v>440</v>
      </c>
      <c r="B108" s="217" t="s">
        <v>427</v>
      </c>
      <c r="C108" s="90">
        <f t="shared" si="17"/>
        <v>4</v>
      </c>
      <c r="D108" s="90">
        <f t="shared" si="17"/>
        <v>3</v>
      </c>
      <c r="E108" s="90">
        <f t="shared" si="17"/>
        <v>0</v>
      </c>
      <c r="F108" s="90">
        <f t="shared" si="17"/>
        <v>0</v>
      </c>
      <c r="G108" s="90">
        <f t="shared" si="17"/>
        <v>4</v>
      </c>
      <c r="H108" s="90">
        <f t="shared" si="17"/>
        <v>0</v>
      </c>
      <c r="I108" s="90">
        <f t="shared" si="17"/>
        <v>4</v>
      </c>
      <c r="J108" s="90">
        <f t="shared" si="17"/>
        <v>4</v>
      </c>
      <c r="K108" s="89">
        <f t="shared" si="16"/>
        <v>19</v>
      </c>
    </row>
    <row r="109" spans="1:11" x14ac:dyDescent="0.3">
      <c r="A109" s="96" t="s">
        <v>441</v>
      </c>
      <c r="B109" s="217" t="s">
        <v>428</v>
      </c>
      <c r="C109" s="90">
        <f t="shared" si="17"/>
        <v>3</v>
      </c>
      <c r="D109" s="90">
        <f t="shared" si="17"/>
        <v>0</v>
      </c>
      <c r="E109" s="90">
        <f t="shared" si="17"/>
        <v>0</v>
      </c>
      <c r="F109" s="90">
        <f t="shared" si="17"/>
        <v>0</v>
      </c>
      <c r="G109" s="90">
        <f t="shared" si="17"/>
        <v>5</v>
      </c>
      <c r="H109" s="90">
        <f t="shared" si="17"/>
        <v>0</v>
      </c>
      <c r="I109" s="90">
        <f t="shared" si="17"/>
        <v>6</v>
      </c>
      <c r="J109" s="90">
        <f t="shared" si="17"/>
        <v>6</v>
      </c>
      <c r="K109" s="89">
        <f t="shared" si="16"/>
        <v>20</v>
      </c>
    </row>
    <row r="110" spans="1:11" x14ac:dyDescent="0.3">
      <c r="A110" s="96" t="s">
        <v>435</v>
      </c>
      <c r="B110" s="217" t="s">
        <v>429</v>
      </c>
      <c r="C110" s="90">
        <f t="shared" si="17"/>
        <v>3</v>
      </c>
      <c r="D110" s="90">
        <f t="shared" si="17"/>
        <v>2</v>
      </c>
      <c r="E110" s="90">
        <f t="shared" si="17"/>
        <v>0</v>
      </c>
      <c r="F110" s="90">
        <f t="shared" si="17"/>
        <v>0</v>
      </c>
      <c r="G110" s="90">
        <f t="shared" si="17"/>
        <v>2</v>
      </c>
      <c r="H110" s="90">
        <f t="shared" si="17"/>
        <v>0</v>
      </c>
      <c r="I110" s="90">
        <f t="shared" si="17"/>
        <v>3</v>
      </c>
      <c r="J110" s="90">
        <f t="shared" si="17"/>
        <v>3</v>
      </c>
      <c r="K110" s="89">
        <f t="shared" si="16"/>
        <v>13</v>
      </c>
    </row>
    <row r="111" spans="1:11" x14ac:dyDescent="0.3">
      <c r="A111" s="96" t="s">
        <v>442</v>
      </c>
      <c r="B111" s="217" t="s">
        <v>430</v>
      </c>
      <c r="C111" s="90">
        <f t="shared" si="17"/>
        <v>3</v>
      </c>
      <c r="D111" s="90">
        <f t="shared" si="17"/>
        <v>0</v>
      </c>
      <c r="E111" s="90">
        <f t="shared" si="17"/>
        <v>0</v>
      </c>
      <c r="F111" s="90">
        <f t="shared" si="17"/>
        <v>0</v>
      </c>
      <c r="G111" s="90">
        <f t="shared" si="17"/>
        <v>9</v>
      </c>
      <c r="H111" s="90">
        <f t="shared" si="17"/>
        <v>0</v>
      </c>
      <c r="I111" s="90">
        <f t="shared" si="17"/>
        <v>3</v>
      </c>
      <c r="J111" s="90">
        <f t="shared" si="17"/>
        <v>3</v>
      </c>
      <c r="K111" s="89">
        <f t="shared" si="16"/>
        <v>18</v>
      </c>
    </row>
    <row r="112" spans="1:11" x14ac:dyDescent="0.3">
      <c r="A112" s="96" t="s">
        <v>443</v>
      </c>
      <c r="B112" s="217" t="s">
        <v>431</v>
      </c>
      <c r="C112" s="90">
        <f t="shared" si="17"/>
        <v>9</v>
      </c>
      <c r="D112" s="90">
        <f t="shared" si="17"/>
        <v>1</v>
      </c>
      <c r="E112" s="90">
        <f t="shared" si="17"/>
        <v>0</v>
      </c>
      <c r="F112" s="90">
        <f t="shared" si="17"/>
        <v>0</v>
      </c>
      <c r="G112" s="90">
        <f t="shared" si="17"/>
        <v>15</v>
      </c>
      <c r="H112" s="90">
        <f t="shared" si="17"/>
        <v>0</v>
      </c>
      <c r="I112" s="90">
        <f t="shared" si="17"/>
        <v>24</v>
      </c>
      <c r="J112" s="90">
        <f t="shared" si="17"/>
        <v>24</v>
      </c>
      <c r="K112" s="89">
        <f t="shared" si="16"/>
        <v>73</v>
      </c>
    </row>
    <row r="113" spans="1:11" x14ac:dyDescent="0.3">
      <c r="A113" s="96" t="s">
        <v>444</v>
      </c>
      <c r="B113" s="217" t="s">
        <v>432</v>
      </c>
      <c r="C113" s="90">
        <f t="shared" si="17"/>
        <v>0</v>
      </c>
      <c r="D113" s="90">
        <f t="shared" si="17"/>
        <v>0</v>
      </c>
      <c r="E113" s="90">
        <f t="shared" si="17"/>
        <v>0</v>
      </c>
      <c r="F113" s="90">
        <f t="shared" si="17"/>
        <v>0</v>
      </c>
      <c r="G113" s="90">
        <f t="shared" si="17"/>
        <v>0</v>
      </c>
      <c r="H113" s="90">
        <f t="shared" si="17"/>
        <v>0</v>
      </c>
      <c r="I113" s="90">
        <f t="shared" si="17"/>
        <v>0</v>
      </c>
      <c r="J113" s="90">
        <f t="shared" si="17"/>
        <v>0</v>
      </c>
      <c r="K113" s="89">
        <f t="shared" si="16"/>
        <v>0</v>
      </c>
    </row>
    <row r="114" spans="1:11" ht="13.5" thickBot="1" x14ac:dyDescent="0.35">
      <c r="A114" s="97" t="s">
        <v>434</v>
      </c>
      <c r="B114" s="221" t="s">
        <v>433</v>
      </c>
      <c r="C114" s="90">
        <f t="shared" si="17"/>
        <v>0</v>
      </c>
      <c r="D114" s="90">
        <f t="shared" si="17"/>
        <v>0</v>
      </c>
      <c r="E114" s="90">
        <f t="shared" si="17"/>
        <v>0</v>
      </c>
      <c r="F114" s="90">
        <f t="shared" si="17"/>
        <v>0</v>
      </c>
      <c r="G114" s="90">
        <f t="shared" si="17"/>
        <v>0</v>
      </c>
      <c r="H114" s="90">
        <f t="shared" si="17"/>
        <v>0</v>
      </c>
      <c r="I114" s="90">
        <f t="shared" si="17"/>
        <v>0</v>
      </c>
      <c r="J114" s="90">
        <f t="shared" si="17"/>
        <v>0</v>
      </c>
      <c r="K114" s="92">
        <f t="shared" si="16"/>
        <v>0</v>
      </c>
    </row>
    <row r="115" spans="1:11" ht="13.5" thickBot="1" x14ac:dyDescent="0.35">
      <c r="A115" s="63" t="s">
        <v>625</v>
      </c>
      <c r="B115" s="264" t="s">
        <v>95</v>
      </c>
      <c r="C115" s="64">
        <f>SUM(C17,C31,C45,C59,C73,C87,C101)</f>
        <v>23</v>
      </c>
      <c r="D115" s="64">
        <f t="shared" si="17"/>
        <v>7</v>
      </c>
      <c r="E115" s="64">
        <f t="shared" si="17"/>
        <v>0</v>
      </c>
      <c r="F115" s="64">
        <f t="shared" si="17"/>
        <v>0</v>
      </c>
      <c r="G115" s="64">
        <f t="shared" si="17"/>
        <v>36</v>
      </c>
      <c r="H115" s="64">
        <f t="shared" si="17"/>
        <v>0</v>
      </c>
      <c r="I115" s="64">
        <f t="shared" si="17"/>
        <v>42</v>
      </c>
      <c r="J115" s="64">
        <f t="shared" si="17"/>
        <v>42</v>
      </c>
      <c r="K115" s="65">
        <f>SUM(K104:K114)</f>
        <v>150</v>
      </c>
    </row>
    <row r="117" spans="1:11" x14ac:dyDescent="0.3">
      <c r="A117" s="1" t="s">
        <v>140</v>
      </c>
    </row>
    <row r="118" spans="1:11" x14ac:dyDescent="0.3">
      <c r="A118" s="2" t="s">
        <v>5</v>
      </c>
      <c r="B118" s="1" t="s">
        <v>6</v>
      </c>
    </row>
  </sheetData>
  <mergeCells count="21">
    <mergeCell ref="C32:K32"/>
    <mergeCell ref="C33:K33"/>
    <mergeCell ref="C4:K4"/>
    <mergeCell ref="C5:K5"/>
    <mergeCell ref="C18:K18"/>
    <mergeCell ref="C19:K19"/>
    <mergeCell ref="A1:K1"/>
    <mergeCell ref="C2:D2"/>
    <mergeCell ref="E2:F2"/>
    <mergeCell ref="G2:H2"/>
    <mergeCell ref="I2:J2"/>
    <mergeCell ref="C46:K46"/>
    <mergeCell ref="C47:K47"/>
    <mergeCell ref="C60:K60"/>
    <mergeCell ref="C61:K61"/>
    <mergeCell ref="C74:K74"/>
    <mergeCell ref="C75:K75"/>
    <mergeCell ref="C88:K88"/>
    <mergeCell ref="C89:K89"/>
    <mergeCell ref="C102:K102"/>
    <mergeCell ref="C103:K103"/>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00B050"/>
    <pageSetUpPr fitToPage="1"/>
  </sheetPr>
  <dimension ref="A1:H79"/>
  <sheetViews>
    <sheetView zoomScaleNormal="100" workbookViewId="0">
      <selection activeCell="D5" sqref="D5"/>
    </sheetView>
  </sheetViews>
  <sheetFormatPr defaultColWidth="9.1796875" defaultRowHeight="13" x14ac:dyDescent="0.3"/>
  <cols>
    <col min="1" max="1" width="51.453125" style="2" customWidth="1"/>
    <col min="2" max="2" width="53.1796875" style="3" customWidth="1"/>
    <col min="3" max="3" width="9.1796875" style="1"/>
    <col min="4" max="4" width="29.7265625" style="1" bestFit="1" customWidth="1"/>
    <col min="5" max="5" width="30.453125" style="1" customWidth="1"/>
    <col min="6" max="6" width="20.81640625" style="1" customWidth="1"/>
    <col min="7" max="7" width="33.26953125" style="1" customWidth="1"/>
    <col min="8" max="16384" width="9.1796875" style="1"/>
  </cols>
  <sheetData>
    <row r="1" spans="1:8" ht="25.5" customHeight="1" x14ac:dyDescent="0.3">
      <c r="A1" s="473" t="s">
        <v>297</v>
      </c>
      <c r="B1" s="460"/>
      <c r="D1" s="457" t="s">
        <v>317</v>
      </c>
      <c r="E1" s="474"/>
      <c r="F1" s="474"/>
      <c r="G1" s="474"/>
      <c r="H1" s="475"/>
    </row>
    <row r="2" spans="1:8" s="4" customFormat="1" ht="38.25" customHeight="1" x14ac:dyDescent="0.3">
      <c r="A2" s="13" t="s">
        <v>537</v>
      </c>
      <c r="B2" s="35"/>
      <c r="C2" s="1"/>
      <c r="D2" s="72" t="s">
        <v>537</v>
      </c>
      <c r="E2" s="254" t="s">
        <v>0</v>
      </c>
      <c r="F2" s="254" t="s">
        <v>2</v>
      </c>
      <c r="G2" s="254" t="s">
        <v>1</v>
      </c>
      <c r="H2" s="259" t="s">
        <v>3</v>
      </c>
    </row>
    <row r="3" spans="1:8" s="4" customFormat="1" x14ac:dyDescent="0.3">
      <c r="A3" s="470" t="s">
        <v>11</v>
      </c>
      <c r="B3" s="274" t="s">
        <v>545</v>
      </c>
      <c r="C3" s="1"/>
      <c r="D3" s="67" t="s">
        <v>97</v>
      </c>
      <c r="E3" s="275">
        <v>3</v>
      </c>
      <c r="F3" s="275">
        <v>0</v>
      </c>
      <c r="G3" s="275">
        <v>8</v>
      </c>
      <c r="H3" s="259">
        <v>0</v>
      </c>
    </row>
    <row r="4" spans="1:8" ht="12.75" customHeight="1" thickBot="1" x14ac:dyDescent="0.35">
      <c r="A4" s="470"/>
      <c r="B4" s="276" t="s">
        <v>546</v>
      </c>
      <c r="D4" s="68" t="s">
        <v>547</v>
      </c>
      <c r="E4" s="277">
        <v>46</v>
      </c>
      <c r="F4" s="278">
        <v>0</v>
      </c>
      <c r="G4" s="277">
        <v>26</v>
      </c>
      <c r="H4" s="279">
        <v>0</v>
      </c>
    </row>
    <row r="5" spans="1:8" ht="12.75" customHeight="1" x14ac:dyDescent="0.3">
      <c r="A5" s="16" t="s">
        <v>9</v>
      </c>
      <c r="B5" s="280" t="s">
        <v>548</v>
      </c>
    </row>
    <row r="6" spans="1:8" ht="12.75" customHeight="1" x14ac:dyDescent="0.3">
      <c r="A6" s="16" t="s">
        <v>10</v>
      </c>
      <c r="B6" s="280" t="s">
        <v>549</v>
      </c>
    </row>
    <row r="7" spans="1:8" ht="12.75" customHeight="1" x14ac:dyDescent="0.3">
      <c r="A7" s="67" t="s">
        <v>13</v>
      </c>
      <c r="B7" s="280" t="s">
        <v>550</v>
      </c>
    </row>
    <row r="8" spans="1:8" ht="14.25" customHeight="1" x14ac:dyDescent="0.3">
      <c r="A8" s="16" t="s">
        <v>551</v>
      </c>
      <c r="B8" s="280" t="s">
        <v>552</v>
      </c>
    </row>
    <row r="9" spans="1:8" ht="26" x14ac:dyDescent="0.3">
      <c r="A9" s="281" t="s">
        <v>80</v>
      </c>
      <c r="B9" s="282" t="s">
        <v>553</v>
      </c>
    </row>
    <row r="10" spans="1:8" x14ac:dyDescent="0.3">
      <c r="A10" s="470" t="s">
        <v>12</v>
      </c>
      <c r="B10" s="274" t="s">
        <v>545</v>
      </c>
    </row>
    <row r="11" spans="1:8" ht="26" x14ac:dyDescent="0.3">
      <c r="A11" s="470"/>
      <c r="B11" s="274" t="s">
        <v>554</v>
      </c>
    </row>
    <row r="12" spans="1:8" x14ac:dyDescent="0.3">
      <c r="A12" s="283" t="s">
        <v>9</v>
      </c>
      <c r="B12" s="280" t="s">
        <v>555</v>
      </c>
    </row>
    <row r="13" spans="1:8" x14ac:dyDescent="0.3">
      <c r="A13" s="283" t="s">
        <v>10</v>
      </c>
      <c r="B13" s="280" t="s">
        <v>549</v>
      </c>
    </row>
    <row r="14" spans="1:8" x14ac:dyDescent="0.3">
      <c r="A14" s="283" t="s">
        <v>13</v>
      </c>
      <c r="B14" s="280" t="s">
        <v>550</v>
      </c>
    </row>
    <row r="15" spans="1:8" x14ac:dyDescent="0.3">
      <c r="A15" s="283" t="s">
        <v>556</v>
      </c>
      <c r="B15" s="280" t="s">
        <v>552</v>
      </c>
    </row>
    <row r="16" spans="1:8" ht="26" x14ac:dyDescent="0.3">
      <c r="A16" s="281" t="s">
        <v>80</v>
      </c>
      <c r="B16" s="280" t="s">
        <v>557</v>
      </c>
    </row>
    <row r="17" spans="1:2" x14ac:dyDescent="0.3">
      <c r="A17" s="470" t="s">
        <v>558</v>
      </c>
      <c r="B17" s="274" t="s">
        <v>545</v>
      </c>
    </row>
    <row r="18" spans="1:2" ht="26" x14ac:dyDescent="0.3">
      <c r="A18" s="470"/>
      <c r="B18" s="274" t="s">
        <v>559</v>
      </c>
    </row>
    <row r="19" spans="1:2" x14ac:dyDescent="0.3">
      <c r="A19" s="283" t="s">
        <v>9</v>
      </c>
      <c r="B19" s="280" t="s">
        <v>560</v>
      </c>
    </row>
    <row r="20" spans="1:2" x14ac:dyDescent="0.3">
      <c r="A20" s="283" t="s">
        <v>10</v>
      </c>
      <c r="B20" s="280" t="s">
        <v>549</v>
      </c>
    </row>
    <row r="21" spans="1:2" x14ac:dyDescent="0.3">
      <c r="A21" s="283" t="s">
        <v>13</v>
      </c>
      <c r="B21" s="280" t="s">
        <v>550</v>
      </c>
    </row>
    <row r="22" spans="1:2" x14ac:dyDescent="0.3">
      <c r="A22" s="283" t="s">
        <v>551</v>
      </c>
      <c r="B22" s="280" t="s">
        <v>552</v>
      </c>
    </row>
    <row r="23" spans="1:2" ht="26" x14ac:dyDescent="0.3">
      <c r="A23" s="281" t="s">
        <v>80</v>
      </c>
      <c r="B23" s="284" t="s">
        <v>561</v>
      </c>
    </row>
    <row r="24" spans="1:2" x14ac:dyDescent="0.3">
      <c r="A24" s="470" t="s">
        <v>562</v>
      </c>
      <c r="B24" s="274" t="s">
        <v>545</v>
      </c>
    </row>
    <row r="25" spans="1:2" x14ac:dyDescent="0.3">
      <c r="A25" s="470"/>
      <c r="B25" s="274" t="s">
        <v>563</v>
      </c>
    </row>
    <row r="26" spans="1:2" x14ac:dyDescent="0.3">
      <c r="A26" s="283" t="s">
        <v>9</v>
      </c>
      <c r="B26" s="285" t="s">
        <v>564</v>
      </c>
    </row>
    <row r="27" spans="1:2" x14ac:dyDescent="0.3">
      <c r="A27" s="283" t="s">
        <v>10</v>
      </c>
      <c r="B27" s="280" t="s">
        <v>549</v>
      </c>
    </row>
    <row r="28" spans="1:2" x14ac:dyDescent="0.3">
      <c r="A28" s="283" t="s">
        <v>13</v>
      </c>
      <c r="B28" s="280" t="s">
        <v>550</v>
      </c>
    </row>
    <row r="29" spans="1:2" x14ac:dyDescent="0.3">
      <c r="A29" s="283" t="s">
        <v>551</v>
      </c>
      <c r="B29" s="280" t="s">
        <v>552</v>
      </c>
    </row>
    <row r="30" spans="1:2" ht="26" x14ac:dyDescent="0.3">
      <c r="A30" s="281" t="s">
        <v>80</v>
      </c>
      <c r="B30" s="280" t="s">
        <v>565</v>
      </c>
    </row>
    <row r="31" spans="1:2" ht="26" x14ac:dyDescent="0.3">
      <c r="A31" s="470" t="s">
        <v>566</v>
      </c>
      <c r="B31" s="274" t="s">
        <v>567</v>
      </c>
    </row>
    <row r="32" spans="1:2" x14ac:dyDescent="0.3">
      <c r="A32" s="470"/>
      <c r="B32" s="274" t="s">
        <v>568</v>
      </c>
    </row>
    <row r="33" spans="1:2" ht="26" x14ac:dyDescent="0.3">
      <c r="A33" s="16" t="s">
        <v>9</v>
      </c>
      <c r="B33" s="286" t="s">
        <v>569</v>
      </c>
    </row>
    <row r="34" spans="1:2" x14ac:dyDescent="0.3">
      <c r="A34" s="16" t="s">
        <v>10</v>
      </c>
      <c r="B34" s="287" t="s">
        <v>570</v>
      </c>
    </row>
    <row r="35" spans="1:2" x14ac:dyDescent="0.3">
      <c r="A35" s="67" t="s">
        <v>13</v>
      </c>
      <c r="B35" s="25" t="s">
        <v>571</v>
      </c>
    </row>
    <row r="36" spans="1:2" x14ac:dyDescent="0.3">
      <c r="A36" s="16" t="s">
        <v>551</v>
      </c>
      <c r="B36" s="25" t="s">
        <v>552</v>
      </c>
    </row>
    <row r="37" spans="1:2" ht="26" x14ac:dyDescent="0.3">
      <c r="A37" s="281" t="s">
        <v>80</v>
      </c>
      <c r="B37" s="282" t="s">
        <v>572</v>
      </c>
    </row>
    <row r="38" spans="1:2" x14ac:dyDescent="0.3">
      <c r="A38" s="470" t="s">
        <v>573</v>
      </c>
      <c r="B38" s="274" t="s">
        <v>574</v>
      </c>
    </row>
    <row r="39" spans="1:2" ht="26" x14ac:dyDescent="0.3">
      <c r="A39" s="470"/>
      <c r="B39" s="274" t="s">
        <v>575</v>
      </c>
    </row>
    <row r="40" spans="1:2" x14ac:dyDescent="0.3">
      <c r="A40" s="283" t="s">
        <v>9</v>
      </c>
      <c r="B40" s="285" t="s">
        <v>576</v>
      </c>
    </row>
    <row r="41" spans="1:2" x14ac:dyDescent="0.3">
      <c r="A41" s="283" t="s">
        <v>10</v>
      </c>
      <c r="B41" s="280" t="s">
        <v>549</v>
      </c>
    </row>
    <row r="42" spans="1:2" x14ac:dyDescent="0.3">
      <c r="A42" s="283" t="s">
        <v>13</v>
      </c>
      <c r="B42" s="280" t="s">
        <v>550</v>
      </c>
    </row>
    <row r="43" spans="1:2" x14ac:dyDescent="0.3">
      <c r="A43" s="283" t="s">
        <v>551</v>
      </c>
      <c r="B43" s="280" t="s">
        <v>577</v>
      </c>
    </row>
    <row r="44" spans="1:2" ht="26" x14ac:dyDescent="0.3">
      <c r="A44" s="281" t="s">
        <v>80</v>
      </c>
      <c r="B44" s="280" t="s">
        <v>578</v>
      </c>
    </row>
    <row r="45" spans="1:2" x14ac:dyDescent="0.3">
      <c r="A45" s="470" t="s">
        <v>579</v>
      </c>
      <c r="B45" s="274" t="s">
        <v>545</v>
      </c>
    </row>
    <row r="46" spans="1:2" ht="26" x14ac:dyDescent="0.3">
      <c r="A46" s="470"/>
      <c r="B46" s="274" t="s">
        <v>580</v>
      </c>
    </row>
    <row r="47" spans="1:2" x14ac:dyDescent="0.3">
      <c r="A47" s="283" t="s">
        <v>9</v>
      </c>
      <c r="B47" s="285" t="s">
        <v>581</v>
      </c>
    </row>
    <row r="48" spans="1:2" x14ac:dyDescent="0.3">
      <c r="A48" s="283" t="s">
        <v>10</v>
      </c>
      <c r="B48" s="280" t="s">
        <v>549</v>
      </c>
    </row>
    <row r="49" spans="1:2" x14ac:dyDescent="0.3">
      <c r="A49" s="283" t="s">
        <v>13</v>
      </c>
      <c r="B49" s="280" t="s">
        <v>550</v>
      </c>
    </row>
    <row r="50" spans="1:2" x14ac:dyDescent="0.3">
      <c r="A50" s="283" t="s">
        <v>551</v>
      </c>
      <c r="B50" s="280" t="s">
        <v>552</v>
      </c>
    </row>
    <row r="51" spans="1:2" ht="26" x14ac:dyDescent="0.3">
      <c r="A51" s="288" t="s">
        <v>80</v>
      </c>
      <c r="B51" s="280" t="s">
        <v>582</v>
      </c>
    </row>
    <row r="52" spans="1:2" x14ac:dyDescent="0.3">
      <c r="A52" s="470" t="s">
        <v>583</v>
      </c>
      <c r="B52" s="274" t="s">
        <v>584</v>
      </c>
    </row>
    <row r="53" spans="1:2" x14ac:dyDescent="0.3">
      <c r="A53" s="470"/>
      <c r="B53" s="274" t="s">
        <v>585</v>
      </c>
    </row>
    <row r="54" spans="1:2" x14ac:dyDescent="0.3">
      <c r="A54" s="16" t="s">
        <v>9</v>
      </c>
      <c r="B54" s="289" t="s">
        <v>586</v>
      </c>
    </row>
    <row r="55" spans="1:2" x14ac:dyDescent="0.3">
      <c r="A55" s="16" t="s">
        <v>10</v>
      </c>
      <c r="B55" s="289" t="s">
        <v>549</v>
      </c>
    </row>
    <row r="56" spans="1:2" x14ac:dyDescent="0.3">
      <c r="A56" s="67" t="s">
        <v>13</v>
      </c>
      <c r="B56" s="289" t="s">
        <v>550</v>
      </c>
    </row>
    <row r="57" spans="1:2" x14ac:dyDescent="0.3">
      <c r="A57" s="16" t="s">
        <v>556</v>
      </c>
      <c r="B57" s="280" t="s">
        <v>577</v>
      </c>
    </row>
    <row r="58" spans="1:2" ht="26.5" thickBot="1" x14ac:dyDescent="0.35">
      <c r="A58" s="290" t="s">
        <v>80</v>
      </c>
      <c r="B58" s="280" t="s">
        <v>587</v>
      </c>
    </row>
    <row r="59" spans="1:2" x14ac:dyDescent="0.3">
      <c r="A59" s="470" t="s">
        <v>588</v>
      </c>
      <c r="B59" s="274" t="s">
        <v>584</v>
      </c>
    </row>
    <row r="60" spans="1:2" x14ac:dyDescent="0.3">
      <c r="A60" s="470"/>
      <c r="B60" s="274" t="s">
        <v>589</v>
      </c>
    </row>
    <row r="61" spans="1:2" x14ac:dyDescent="0.3">
      <c r="A61" s="16" t="s">
        <v>9</v>
      </c>
      <c r="B61" s="289" t="s">
        <v>590</v>
      </c>
    </row>
    <row r="62" spans="1:2" x14ac:dyDescent="0.3">
      <c r="A62" s="16" t="s">
        <v>10</v>
      </c>
      <c r="B62" s="289" t="s">
        <v>549</v>
      </c>
    </row>
    <row r="63" spans="1:2" x14ac:dyDescent="0.3">
      <c r="A63" s="67" t="s">
        <v>13</v>
      </c>
      <c r="B63" s="289" t="s">
        <v>550</v>
      </c>
    </row>
    <row r="64" spans="1:2" x14ac:dyDescent="0.3">
      <c r="A64" s="16" t="s">
        <v>556</v>
      </c>
      <c r="B64" s="280" t="s">
        <v>577</v>
      </c>
    </row>
    <row r="65" spans="1:2" ht="26.5" thickBot="1" x14ac:dyDescent="0.35">
      <c r="A65" s="290" t="s">
        <v>80</v>
      </c>
      <c r="B65" s="280" t="s">
        <v>591</v>
      </c>
    </row>
    <row r="66" spans="1:2" x14ac:dyDescent="0.3">
      <c r="A66" s="470" t="s">
        <v>592</v>
      </c>
      <c r="B66" s="274" t="s">
        <v>593</v>
      </c>
    </row>
    <row r="67" spans="1:2" x14ac:dyDescent="0.3">
      <c r="A67" s="470"/>
      <c r="B67" s="274" t="s">
        <v>594</v>
      </c>
    </row>
    <row r="68" spans="1:2" x14ac:dyDescent="0.3">
      <c r="A68" s="16" t="s">
        <v>9</v>
      </c>
      <c r="B68" s="289" t="s">
        <v>595</v>
      </c>
    </row>
    <row r="69" spans="1:2" x14ac:dyDescent="0.3">
      <c r="A69" s="16" t="s">
        <v>10</v>
      </c>
      <c r="B69" s="289" t="s">
        <v>549</v>
      </c>
    </row>
    <row r="70" spans="1:2" x14ac:dyDescent="0.3">
      <c r="A70" s="67" t="s">
        <v>13</v>
      </c>
      <c r="B70" s="289" t="s">
        <v>596</v>
      </c>
    </row>
    <row r="71" spans="1:2" ht="26" x14ac:dyDescent="0.3">
      <c r="A71" s="16" t="s">
        <v>14</v>
      </c>
      <c r="B71" s="289" t="s">
        <v>597</v>
      </c>
    </row>
    <row r="72" spans="1:2" ht="26.5" thickBot="1" x14ac:dyDescent="0.35">
      <c r="A72" s="290" t="s">
        <v>80</v>
      </c>
      <c r="B72" s="291" t="s">
        <v>598</v>
      </c>
    </row>
    <row r="73" spans="1:2" ht="15" customHeight="1" x14ac:dyDescent="0.3">
      <c r="A73" s="471" t="s">
        <v>599</v>
      </c>
      <c r="B73" s="274" t="s">
        <v>600</v>
      </c>
    </row>
    <row r="74" spans="1:2" x14ac:dyDescent="0.3">
      <c r="A74" s="472"/>
      <c r="B74" s="274" t="s">
        <v>601</v>
      </c>
    </row>
    <row r="75" spans="1:2" x14ac:dyDescent="0.3">
      <c r="A75" s="16" t="s">
        <v>9</v>
      </c>
      <c r="B75" s="289" t="s">
        <v>602</v>
      </c>
    </row>
    <row r="76" spans="1:2" x14ac:dyDescent="0.3">
      <c r="A76" s="16" t="s">
        <v>10</v>
      </c>
      <c r="B76" s="289" t="s">
        <v>549</v>
      </c>
    </row>
    <row r="77" spans="1:2" x14ac:dyDescent="0.3">
      <c r="A77" s="67" t="s">
        <v>13</v>
      </c>
      <c r="B77" s="289" t="s">
        <v>550</v>
      </c>
    </row>
    <row r="78" spans="1:2" ht="26" x14ac:dyDescent="0.3">
      <c r="A78" s="16" t="s">
        <v>14</v>
      </c>
      <c r="B78" s="289" t="s">
        <v>552</v>
      </c>
    </row>
    <row r="79" spans="1:2" ht="26.5" thickBot="1" x14ac:dyDescent="0.35">
      <c r="A79" s="290" t="s">
        <v>80</v>
      </c>
      <c r="B79" s="292" t="s">
        <v>603</v>
      </c>
    </row>
  </sheetData>
  <mergeCells count="13">
    <mergeCell ref="A1:B1"/>
    <mergeCell ref="D1:H1"/>
    <mergeCell ref="A3:A4"/>
    <mergeCell ref="A10:A11"/>
    <mergeCell ref="A52:A53"/>
    <mergeCell ref="A59:A60"/>
    <mergeCell ref="A66:A67"/>
    <mergeCell ref="A73:A74"/>
    <mergeCell ref="A17:A18"/>
    <mergeCell ref="A24:A25"/>
    <mergeCell ref="A31:A32"/>
    <mergeCell ref="A38:A39"/>
    <mergeCell ref="A45:A46"/>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rgb="FF00B050"/>
    <pageSetUpPr fitToPage="1"/>
  </sheetPr>
  <dimension ref="A1:I15"/>
  <sheetViews>
    <sheetView zoomScaleNormal="100" workbookViewId="0">
      <selection activeCell="D2" sqref="D2"/>
    </sheetView>
  </sheetViews>
  <sheetFormatPr defaultColWidth="9.1796875" defaultRowHeight="13" x14ac:dyDescent="0.3"/>
  <cols>
    <col min="1" max="1" width="42.453125" style="2" customWidth="1"/>
    <col min="2" max="2" width="51.26953125" style="3" customWidth="1"/>
    <col min="3" max="3" width="9.1796875" style="1"/>
    <col min="4" max="4" width="35" style="1" bestFit="1" customWidth="1"/>
    <col min="5" max="5" width="9.1796875" style="1"/>
    <col min="6" max="6" width="10.26953125" style="1" customWidth="1"/>
    <col min="7" max="7" width="11" style="1" customWidth="1"/>
    <col min="8" max="16384" width="9.1796875" style="1"/>
  </cols>
  <sheetData>
    <row r="1" spans="1:9" ht="39.75" customHeight="1" x14ac:dyDescent="0.3">
      <c r="A1" s="476" t="s">
        <v>396</v>
      </c>
      <c r="B1" s="477"/>
      <c r="D1" s="479" t="s">
        <v>316</v>
      </c>
      <c r="E1" s="480"/>
      <c r="F1" s="480"/>
      <c r="G1" s="480"/>
      <c r="H1" s="480"/>
      <c r="I1" s="481"/>
    </row>
    <row r="2" spans="1:9" s="4" customFormat="1" ht="38.25" customHeight="1" x14ac:dyDescent="0.3">
      <c r="A2" s="13" t="s">
        <v>537</v>
      </c>
      <c r="B2" s="35"/>
      <c r="D2" s="72" t="s">
        <v>537</v>
      </c>
      <c r="E2" s="254" t="s">
        <v>0</v>
      </c>
      <c r="F2" s="254" t="s">
        <v>2</v>
      </c>
      <c r="G2" s="254" t="s">
        <v>1</v>
      </c>
      <c r="H2" s="254" t="s">
        <v>3</v>
      </c>
      <c r="I2" s="132" t="s">
        <v>76</v>
      </c>
    </row>
    <row r="3" spans="1:9" s="4" customFormat="1" ht="12.75" customHeight="1" x14ac:dyDescent="0.3">
      <c r="A3" s="24" t="s">
        <v>15</v>
      </c>
      <c r="B3" s="51" t="s">
        <v>605</v>
      </c>
      <c r="D3" s="67" t="s">
        <v>97</v>
      </c>
      <c r="E3" s="6">
        <v>2</v>
      </c>
      <c r="F3" s="6"/>
      <c r="G3" s="6"/>
      <c r="H3" s="6"/>
      <c r="I3" s="26">
        <f>SUM(E3:H3)</f>
        <v>2</v>
      </c>
    </row>
    <row r="4" spans="1:9" s="4" customFormat="1" ht="12.75" customHeight="1" thickBot="1" x14ac:dyDescent="0.35">
      <c r="A4" s="135" t="s">
        <v>450</v>
      </c>
      <c r="B4" s="51">
        <v>8</v>
      </c>
      <c r="D4" s="68" t="s">
        <v>352</v>
      </c>
      <c r="E4" s="66">
        <v>363</v>
      </c>
      <c r="F4" s="66"/>
      <c r="G4" s="66"/>
      <c r="H4" s="66"/>
      <c r="I4" s="133">
        <f>SUM(E4:H4)</f>
        <v>363</v>
      </c>
    </row>
    <row r="5" spans="1:9" ht="12.75" customHeight="1" x14ac:dyDescent="0.3">
      <c r="A5" s="96" t="s">
        <v>106</v>
      </c>
      <c r="B5" s="134" t="s">
        <v>607</v>
      </c>
    </row>
    <row r="6" spans="1:9" ht="25.5" customHeight="1" x14ac:dyDescent="0.3">
      <c r="A6" s="96" t="s">
        <v>14</v>
      </c>
      <c r="B6" s="134" t="s">
        <v>577</v>
      </c>
    </row>
    <row r="7" spans="1:9" ht="15" thickBot="1" x14ac:dyDescent="0.4">
      <c r="A7" s="290" t="s">
        <v>80</v>
      </c>
      <c r="B7" s="293">
        <v>201</v>
      </c>
    </row>
    <row r="8" spans="1:9" x14ac:dyDescent="0.3">
      <c r="A8" s="135" t="s">
        <v>16</v>
      </c>
      <c r="B8" s="136" t="s">
        <v>606</v>
      </c>
    </row>
    <row r="9" spans="1:9" x14ac:dyDescent="0.3">
      <c r="A9" s="135" t="s">
        <v>450</v>
      </c>
      <c r="B9" s="136">
        <v>5</v>
      </c>
    </row>
    <row r="10" spans="1:9" ht="12.75" customHeight="1" x14ac:dyDescent="0.3">
      <c r="A10" s="96" t="s">
        <v>106</v>
      </c>
      <c r="B10" s="134" t="s">
        <v>607</v>
      </c>
    </row>
    <row r="11" spans="1:9" ht="26" x14ac:dyDescent="0.3">
      <c r="A11" s="96" t="s">
        <v>14</v>
      </c>
      <c r="B11" s="134" t="s">
        <v>577</v>
      </c>
    </row>
    <row r="12" spans="1:9" ht="15" thickBot="1" x14ac:dyDescent="0.4">
      <c r="A12" s="290" t="s">
        <v>80</v>
      </c>
      <c r="B12" s="293">
        <v>162</v>
      </c>
      <c r="E12" s="294"/>
    </row>
    <row r="13" spans="1:9" ht="14.5" x14ac:dyDescent="0.35">
      <c r="A13" s="295"/>
      <c r="B13" s="296"/>
    </row>
    <row r="14" spans="1:9" ht="15" customHeight="1" x14ac:dyDescent="0.3">
      <c r="A14" s="478" t="s">
        <v>87</v>
      </c>
      <c r="B14" s="478"/>
    </row>
    <row r="15" spans="1:9" ht="15" customHeight="1" x14ac:dyDescent="0.3">
      <c r="A15" s="478"/>
      <c r="B15" s="478"/>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rgb="FF00B050"/>
    <pageSetUpPr fitToPage="1"/>
  </sheetPr>
  <dimension ref="A1:I19"/>
  <sheetViews>
    <sheetView workbookViewId="0">
      <selection activeCell="D2" sqref="D2"/>
    </sheetView>
  </sheetViews>
  <sheetFormatPr defaultColWidth="9.1796875" defaultRowHeight="13" x14ac:dyDescent="0.3"/>
  <cols>
    <col min="1" max="1" width="38.54296875" style="2" customWidth="1"/>
    <col min="2" max="2" width="51.26953125" style="3" customWidth="1"/>
    <col min="3" max="3" width="9.1796875" style="1" customWidth="1"/>
    <col min="4" max="4" width="35" style="1" bestFit="1" customWidth="1"/>
    <col min="5" max="5" width="9.1796875" style="1"/>
    <col min="6" max="6" width="10.26953125" style="1" customWidth="1"/>
    <col min="7" max="7" width="11" style="1" customWidth="1"/>
    <col min="8" max="16384" width="9.1796875" style="1"/>
  </cols>
  <sheetData>
    <row r="1" spans="1:9" ht="34.5" customHeight="1" x14ac:dyDescent="0.3">
      <c r="A1" s="476" t="s">
        <v>397</v>
      </c>
      <c r="B1" s="477"/>
      <c r="D1" s="479" t="s">
        <v>315</v>
      </c>
      <c r="E1" s="480"/>
      <c r="F1" s="480"/>
      <c r="G1" s="480"/>
      <c r="H1" s="480"/>
      <c r="I1" s="481"/>
    </row>
    <row r="2" spans="1:9" s="4" customFormat="1" ht="38.25" customHeight="1" x14ac:dyDescent="0.3">
      <c r="A2" s="13" t="s">
        <v>537</v>
      </c>
      <c r="B2" s="35" t="s">
        <v>608</v>
      </c>
      <c r="D2" s="72" t="s">
        <v>537</v>
      </c>
      <c r="E2" s="128" t="s">
        <v>0</v>
      </c>
      <c r="F2" s="128" t="s">
        <v>2</v>
      </c>
      <c r="G2" s="128" t="s">
        <v>1</v>
      </c>
      <c r="H2" s="128" t="s">
        <v>3</v>
      </c>
      <c r="I2" s="132" t="s">
        <v>76</v>
      </c>
    </row>
    <row r="3" spans="1:9" s="4" customFormat="1" x14ac:dyDescent="0.3">
      <c r="A3" s="24" t="s">
        <v>15</v>
      </c>
      <c r="B3" s="51"/>
      <c r="D3" s="67" t="s">
        <v>97</v>
      </c>
      <c r="E3" s="6"/>
      <c r="F3" s="6"/>
      <c r="G3" s="6"/>
      <c r="H3" s="6"/>
      <c r="I3" s="26">
        <f>SUM(E3:H3)</f>
        <v>0</v>
      </c>
    </row>
    <row r="4" spans="1:9" s="4" customFormat="1" ht="13.5" thickBot="1" x14ac:dyDescent="0.35">
      <c r="A4" s="135" t="s">
        <v>449</v>
      </c>
      <c r="B4" s="51"/>
      <c r="D4" s="68" t="s">
        <v>352</v>
      </c>
      <c r="E4" s="66"/>
      <c r="F4" s="66"/>
      <c r="G4" s="66"/>
      <c r="H4" s="66"/>
      <c r="I4" s="133">
        <f>SUM(E4:H4)</f>
        <v>0</v>
      </c>
    </row>
    <row r="5" spans="1:9" x14ac:dyDescent="0.3">
      <c r="A5" s="96" t="s">
        <v>17</v>
      </c>
      <c r="B5" s="50"/>
    </row>
    <row r="6" spans="1:9" ht="26" x14ac:dyDescent="0.3">
      <c r="A6" s="96" t="s">
        <v>14</v>
      </c>
      <c r="B6" s="50"/>
    </row>
    <row r="7" spans="1:9" x14ac:dyDescent="0.3">
      <c r="A7" s="83" t="s">
        <v>80</v>
      </c>
      <c r="B7" s="137"/>
    </row>
    <row r="19" spans="2:2" x14ac:dyDescent="0.3">
      <c r="B19" s="73"/>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00B050"/>
    <pageSetUpPr fitToPage="1"/>
  </sheetPr>
  <dimension ref="A1:J16"/>
  <sheetViews>
    <sheetView workbookViewId="0">
      <selection activeCell="A8" sqref="A8"/>
    </sheetView>
  </sheetViews>
  <sheetFormatPr defaultColWidth="9.1796875" defaultRowHeight="13" x14ac:dyDescent="0.3"/>
  <cols>
    <col min="1" max="1" width="47.81640625" style="2" customWidth="1"/>
    <col min="2" max="2" width="6.7265625" style="3" customWidth="1"/>
    <col min="3" max="4" width="8.26953125" style="1" customWidth="1"/>
    <col min="5" max="5" width="7.7265625" style="1" customWidth="1"/>
    <col min="6" max="6" width="8.26953125" style="1" customWidth="1"/>
    <col min="7" max="7" width="8.54296875" style="1" customWidth="1"/>
    <col min="8" max="8" width="7.453125" style="1" customWidth="1"/>
    <col min="9" max="9" width="7" style="1" customWidth="1"/>
    <col min="10" max="16384" width="9.1796875" style="1"/>
  </cols>
  <sheetData>
    <row r="1" spans="1:10" ht="25.5" customHeight="1" x14ac:dyDescent="0.3">
      <c r="A1" s="457" t="s">
        <v>304</v>
      </c>
      <c r="B1" s="458"/>
      <c r="C1" s="458"/>
      <c r="D1" s="458"/>
      <c r="E1" s="458"/>
      <c r="F1" s="458"/>
      <c r="G1" s="458"/>
      <c r="H1" s="458"/>
      <c r="I1" s="458"/>
      <c r="J1" s="460"/>
    </row>
    <row r="2" spans="1:10" s="4" customFormat="1" ht="38.25" customHeight="1" x14ac:dyDescent="0.3">
      <c r="A2" s="13" t="s">
        <v>537</v>
      </c>
      <c r="B2" s="7"/>
      <c r="C2" s="461" t="s">
        <v>46</v>
      </c>
      <c r="D2" s="461"/>
      <c r="E2" s="461"/>
      <c r="F2" s="461" t="s">
        <v>47</v>
      </c>
      <c r="G2" s="461"/>
      <c r="H2" s="461"/>
      <c r="I2" s="483" t="s">
        <v>48</v>
      </c>
      <c r="J2" s="485" t="s">
        <v>4</v>
      </c>
    </row>
    <row r="3" spans="1:10" s="4" customFormat="1" ht="26" x14ac:dyDescent="0.3">
      <c r="A3" s="13"/>
      <c r="B3" s="7"/>
      <c r="C3" s="254" t="s">
        <v>50</v>
      </c>
      <c r="D3" s="254" t="s">
        <v>145</v>
      </c>
      <c r="E3" s="254" t="s">
        <v>146</v>
      </c>
      <c r="F3" s="254" t="s">
        <v>50</v>
      </c>
      <c r="G3" s="254" t="s">
        <v>145</v>
      </c>
      <c r="H3" s="254" t="s">
        <v>146</v>
      </c>
      <c r="I3" s="484"/>
      <c r="J3" s="486"/>
    </row>
    <row r="4" spans="1:10" s="2" customFormat="1" x14ac:dyDescent="0.3">
      <c r="A4" s="215" t="s">
        <v>422</v>
      </c>
      <c r="B4" s="216" t="s">
        <v>421</v>
      </c>
      <c r="C4" s="482"/>
      <c r="D4" s="482"/>
      <c r="E4" s="482"/>
      <c r="F4" s="482"/>
      <c r="G4" s="482"/>
      <c r="H4" s="482"/>
      <c r="I4" s="482"/>
      <c r="J4" s="15"/>
    </row>
    <row r="5" spans="1:10" x14ac:dyDescent="0.3">
      <c r="A5" s="96" t="s">
        <v>436</v>
      </c>
      <c r="B5" s="217" t="s">
        <v>423</v>
      </c>
      <c r="C5" s="9"/>
      <c r="D5" s="9"/>
      <c r="E5" s="9"/>
      <c r="F5" s="9"/>
      <c r="G5" s="9"/>
      <c r="H5" s="9"/>
      <c r="I5" s="9"/>
      <c r="J5" s="17">
        <f>SUM(C5:I5)</f>
        <v>0</v>
      </c>
    </row>
    <row r="6" spans="1:10" x14ac:dyDescent="0.3">
      <c r="A6" s="96" t="s">
        <v>437</v>
      </c>
      <c r="B6" s="217" t="s">
        <v>424</v>
      </c>
      <c r="C6" s="9"/>
      <c r="D6" s="9"/>
      <c r="E6" s="9">
        <v>1</v>
      </c>
      <c r="F6" s="9"/>
      <c r="G6" s="9"/>
      <c r="H6" s="9"/>
      <c r="I6" s="9">
        <v>2</v>
      </c>
      <c r="J6" s="17">
        <f t="shared" ref="J6:J15" si="0">SUM(C6:I6)</f>
        <v>3</v>
      </c>
    </row>
    <row r="7" spans="1:10" x14ac:dyDescent="0.3">
      <c r="A7" s="96" t="s">
        <v>438</v>
      </c>
      <c r="B7" s="217" t="s">
        <v>425</v>
      </c>
      <c r="C7" s="9"/>
      <c r="D7" s="9"/>
      <c r="E7" s="9"/>
      <c r="F7" s="9"/>
      <c r="G7" s="9"/>
      <c r="H7" s="9"/>
      <c r="I7" s="9"/>
      <c r="J7" s="17">
        <f t="shared" si="0"/>
        <v>0</v>
      </c>
    </row>
    <row r="8" spans="1:10" x14ac:dyDescent="0.3">
      <c r="A8" s="96" t="s">
        <v>439</v>
      </c>
      <c r="B8" s="217" t="s">
        <v>426</v>
      </c>
      <c r="C8" s="9"/>
      <c r="D8" s="9"/>
      <c r="E8" s="9">
        <v>2</v>
      </c>
      <c r="F8" s="9"/>
      <c r="G8" s="9"/>
      <c r="H8" s="9"/>
      <c r="I8" s="9">
        <v>30</v>
      </c>
      <c r="J8" s="17">
        <f t="shared" si="0"/>
        <v>32</v>
      </c>
    </row>
    <row r="9" spans="1:10" x14ac:dyDescent="0.3">
      <c r="A9" s="96" t="s">
        <v>440</v>
      </c>
      <c r="B9" s="217" t="s">
        <v>427</v>
      </c>
      <c r="C9" s="9"/>
      <c r="D9" s="9"/>
      <c r="E9" s="9">
        <v>5</v>
      </c>
      <c r="F9" s="9"/>
      <c r="G9" s="9"/>
      <c r="H9" s="9"/>
      <c r="I9" s="9"/>
      <c r="J9" s="17">
        <f t="shared" si="0"/>
        <v>5</v>
      </c>
    </row>
    <row r="10" spans="1:10" x14ac:dyDescent="0.3">
      <c r="A10" s="96" t="s">
        <v>441</v>
      </c>
      <c r="B10" s="217" t="s">
        <v>428</v>
      </c>
      <c r="C10" s="9"/>
      <c r="D10" s="9"/>
      <c r="E10" s="9"/>
      <c r="F10" s="9"/>
      <c r="G10" s="9"/>
      <c r="H10" s="9"/>
      <c r="I10" s="9"/>
      <c r="J10" s="17">
        <f t="shared" si="0"/>
        <v>0</v>
      </c>
    </row>
    <row r="11" spans="1:10" x14ac:dyDescent="0.3">
      <c r="A11" s="96" t="s">
        <v>435</v>
      </c>
      <c r="B11" s="217" t="s">
        <v>429</v>
      </c>
      <c r="C11" s="9"/>
      <c r="D11" s="9"/>
      <c r="E11" s="9">
        <v>2</v>
      </c>
      <c r="F11" s="9"/>
      <c r="G11" s="9"/>
      <c r="H11" s="9"/>
      <c r="I11" s="9"/>
      <c r="J11" s="17">
        <f t="shared" si="0"/>
        <v>2</v>
      </c>
    </row>
    <row r="12" spans="1:10" x14ac:dyDescent="0.3">
      <c r="A12" s="96" t="s">
        <v>442</v>
      </c>
      <c r="B12" s="217" t="s">
        <v>430</v>
      </c>
      <c r="C12" s="9">
        <v>5</v>
      </c>
      <c r="D12" s="9">
        <v>3</v>
      </c>
      <c r="E12" s="9"/>
      <c r="F12" s="9"/>
      <c r="G12" s="9"/>
      <c r="H12" s="9"/>
      <c r="I12" s="9">
        <v>0</v>
      </c>
      <c r="J12" s="17">
        <f t="shared" si="0"/>
        <v>8</v>
      </c>
    </row>
    <row r="13" spans="1:10" x14ac:dyDescent="0.3">
      <c r="A13" s="96" t="s">
        <v>443</v>
      </c>
      <c r="B13" s="217" t="s">
        <v>431</v>
      </c>
      <c r="C13" s="9"/>
      <c r="D13" s="9"/>
      <c r="E13" s="9">
        <v>1</v>
      </c>
      <c r="F13" s="9">
        <v>2</v>
      </c>
      <c r="G13" s="9">
        <v>1</v>
      </c>
      <c r="H13" s="9">
        <v>1</v>
      </c>
      <c r="I13" s="9">
        <v>2</v>
      </c>
      <c r="J13" s="17">
        <f t="shared" si="0"/>
        <v>7</v>
      </c>
    </row>
    <row r="14" spans="1:10" x14ac:dyDescent="0.3">
      <c r="A14" s="96" t="s">
        <v>444</v>
      </c>
      <c r="B14" s="217" t="s">
        <v>432</v>
      </c>
      <c r="C14" s="9"/>
      <c r="D14" s="9"/>
      <c r="E14" s="9"/>
      <c r="F14" s="9"/>
      <c r="G14" s="9"/>
      <c r="H14" s="9"/>
      <c r="I14" s="9"/>
      <c r="J14" s="17">
        <f t="shared" si="0"/>
        <v>0</v>
      </c>
    </row>
    <row r="15" spans="1:10" x14ac:dyDescent="0.3">
      <c r="A15" s="96" t="s">
        <v>434</v>
      </c>
      <c r="B15" s="217" t="s">
        <v>433</v>
      </c>
      <c r="C15" s="21"/>
      <c r="D15" s="21"/>
      <c r="E15" s="21"/>
      <c r="F15" s="21"/>
      <c r="G15" s="21"/>
      <c r="H15" s="21"/>
      <c r="I15" s="21"/>
      <c r="J15" s="17">
        <f t="shared" si="0"/>
        <v>0</v>
      </c>
    </row>
    <row r="16" spans="1:10" ht="13.5" thickBot="1" x14ac:dyDescent="0.35">
      <c r="A16" s="22" t="s">
        <v>4</v>
      </c>
      <c r="B16" s="297" t="s">
        <v>95</v>
      </c>
      <c r="C16" s="23">
        <f t="shared" ref="C16:H16" si="1">SUM(C5:C15)</f>
        <v>5</v>
      </c>
      <c r="D16" s="23">
        <f t="shared" si="1"/>
        <v>3</v>
      </c>
      <c r="E16" s="23">
        <f t="shared" si="1"/>
        <v>11</v>
      </c>
      <c r="F16" s="23">
        <f t="shared" si="1"/>
        <v>2</v>
      </c>
      <c r="G16" s="23">
        <f t="shared" si="1"/>
        <v>1</v>
      </c>
      <c r="H16" s="23">
        <f t="shared" si="1"/>
        <v>1</v>
      </c>
      <c r="I16" s="23">
        <f>SUM(I5:I15)</f>
        <v>34</v>
      </c>
      <c r="J16" s="18">
        <f>SUM(J5:J15)</f>
        <v>57</v>
      </c>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00B050"/>
  </sheetPr>
  <dimension ref="A1:K18"/>
  <sheetViews>
    <sheetView workbookViewId="0">
      <selection activeCell="F35" sqref="F35"/>
    </sheetView>
  </sheetViews>
  <sheetFormatPr defaultColWidth="9.1796875" defaultRowHeight="13" x14ac:dyDescent="0.3"/>
  <cols>
    <col min="1" max="1" width="47.81640625" style="2" customWidth="1"/>
    <col min="2" max="2" width="6.7265625" style="3" customWidth="1"/>
    <col min="3" max="3" width="6.1796875" style="1" customWidth="1"/>
    <col min="4" max="4" width="8.26953125" style="1" customWidth="1"/>
    <col min="5" max="5" width="7.453125" style="1" bestFit="1" customWidth="1"/>
    <col min="6" max="6" width="6" style="1" customWidth="1"/>
    <col min="7" max="7" width="8.54296875" style="1" customWidth="1"/>
    <col min="8" max="8" width="7.453125" style="1" customWidth="1"/>
    <col min="9" max="9" width="7" style="1" customWidth="1"/>
    <col min="10" max="10" width="9.1796875" style="1"/>
    <col min="11" max="11" width="22.81640625" style="1" customWidth="1"/>
    <col min="12" max="16384" width="9.1796875" style="1"/>
  </cols>
  <sheetData>
    <row r="1" spans="1:11" ht="25.5" customHeight="1" x14ac:dyDescent="0.3">
      <c r="A1" s="473" t="s">
        <v>527</v>
      </c>
      <c r="B1" s="458"/>
      <c r="C1" s="458"/>
      <c r="D1" s="458"/>
      <c r="E1" s="458"/>
      <c r="F1" s="458"/>
      <c r="G1" s="458"/>
      <c r="H1" s="458"/>
      <c r="I1" s="458"/>
      <c r="J1" s="458"/>
      <c r="K1" s="460"/>
    </row>
    <row r="2" spans="1:11" s="4" customFormat="1" ht="38.25" customHeight="1" x14ac:dyDescent="0.3">
      <c r="A2" s="13" t="s">
        <v>537</v>
      </c>
      <c r="B2" s="7"/>
      <c r="C2" s="461" t="s">
        <v>46</v>
      </c>
      <c r="D2" s="461"/>
      <c r="E2" s="461"/>
      <c r="F2" s="461" t="s">
        <v>47</v>
      </c>
      <c r="G2" s="461"/>
      <c r="H2" s="461"/>
      <c r="I2" s="483" t="s">
        <v>48</v>
      </c>
      <c r="J2" s="488" t="s">
        <v>368</v>
      </c>
      <c r="K2" s="490" t="s">
        <v>49</v>
      </c>
    </row>
    <row r="3" spans="1:11" s="4" customFormat="1" ht="30.75" customHeight="1" x14ac:dyDescent="0.3">
      <c r="A3" s="13"/>
      <c r="B3" s="7"/>
      <c r="C3" s="254" t="s">
        <v>50</v>
      </c>
      <c r="D3" s="254" t="s">
        <v>145</v>
      </c>
      <c r="E3" s="254" t="s">
        <v>146</v>
      </c>
      <c r="F3" s="254" t="s">
        <v>50</v>
      </c>
      <c r="G3" s="254" t="s">
        <v>145</v>
      </c>
      <c r="H3" s="254" t="s">
        <v>146</v>
      </c>
      <c r="I3" s="484"/>
      <c r="J3" s="489"/>
      <c r="K3" s="491"/>
    </row>
    <row r="4" spans="1:11" s="2" customFormat="1" x14ac:dyDescent="0.3">
      <c r="A4" s="215" t="s">
        <v>422</v>
      </c>
      <c r="B4" s="216" t="s">
        <v>421</v>
      </c>
      <c r="C4" s="482"/>
      <c r="D4" s="482"/>
      <c r="E4" s="482"/>
      <c r="F4" s="482"/>
      <c r="G4" s="482"/>
      <c r="H4" s="482"/>
      <c r="I4" s="482"/>
      <c r="J4" s="30"/>
      <c r="K4" s="31"/>
    </row>
    <row r="5" spans="1:11" x14ac:dyDescent="0.3">
      <c r="A5" s="96" t="s">
        <v>436</v>
      </c>
      <c r="B5" s="217" t="s">
        <v>423</v>
      </c>
      <c r="C5" s="9"/>
      <c r="D5" s="9"/>
      <c r="E5" s="9"/>
      <c r="F5" s="9"/>
      <c r="G5" s="9"/>
      <c r="H5" s="9"/>
      <c r="I5" s="9"/>
      <c r="J5" s="12"/>
      <c r="K5" s="29"/>
    </row>
    <row r="6" spans="1:11" x14ac:dyDescent="0.3">
      <c r="A6" s="96" t="s">
        <v>437</v>
      </c>
      <c r="B6" s="217" t="s">
        <v>424</v>
      </c>
      <c r="C6" s="9"/>
      <c r="D6" s="9"/>
      <c r="E6" s="9">
        <v>75</v>
      </c>
      <c r="F6" s="9"/>
      <c r="G6" s="9"/>
      <c r="H6" s="9"/>
      <c r="I6" s="9">
        <v>95</v>
      </c>
      <c r="J6" s="12">
        <v>170</v>
      </c>
      <c r="K6" s="29"/>
    </row>
    <row r="7" spans="1:11" x14ac:dyDescent="0.3">
      <c r="A7" s="96" t="s">
        <v>438</v>
      </c>
      <c r="B7" s="217" t="s">
        <v>425</v>
      </c>
      <c r="C7" s="9"/>
      <c r="D7" s="9"/>
      <c r="E7" s="9"/>
      <c r="F7" s="9"/>
      <c r="G7" s="9"/>
      <c r="H7" s="9"/>
      <c r="I7" s="9"/>
      <c r="J7" s="12"/>
      <c r="K7" s="29"/>
    </row>
    <row r="8" spans="1:11" x14ac:dyDescent="0.3">
      <c r="A8" s="96" t="s">
        <v>439</v>
      </c>
      <c r="B8" s="217" t="s">
        <v>426</v>
      </c>
      <c r="C8" s="9"/>
      <c r="D8" s="9"/>
      <c r="E8" s="9">
        <v>583</v>
      </c>
      <c r="F8" s="9"/>
      <c r="G8" s="9"/>
      <c r="H8" s="9"/>
      <c r="I8" s="9">
        <v>6355</v>
      </c>
      <c r="J8" s="12">
        <v>6938</v>
      </c>
      <c r="K8" s="29">
        <v>532</v>
      </c>
    </row>
    <row r="9" spans="1:11" x14ac:dyDescent="0.3">
      <c r="A9" s="96" t="s">
        <v>440</v>
      </c>
      <c r="B9" s="217" t="s">
        <v>427</v>
      </c>
      <c r="C9" s="9"/>
      <c r="D9" s="9"/>
      <c r="E9" s="9">
        <v>35</v>
      </c>
      <c r="F9" s="9"/>
      <c r="G9" s="9"/>
      <c r="H9" s="9"/>
      <c r="I9" s="9"/>
      <c r="J9" s="12">
        <v>35</v>
      </c>
      <c r="K9" s="29">
        <v>15</v>
      </c>
    </row>
    <row r="10" spans="1:11" x14ac:dyDescent="0.3">
      <c r="A10" s="96" t="s">
        <v>441</v>
      </c>
      <c r="B10" s="217" t="s">
        <v>428</v>
      </c>
      <c r="C10" s="9"/>
      <c r="D10" s="9"/>
      <c r="E10" s="9"/>
      <c r="F10" s="9"/>
      <c r="G10" s="9"/>
      <c r="H10" s="9"/>
      <c r="I10" s="9"/>
      <c r="J10" s="12"/>
      <c r="K10" s="29"/>
    </row>
    <row r="11" spans="1:11" x14ac:dyDescent="0.3">
      <c r="A11" s="96" t="s">
        <v>435</v>
      </c>
      <c r="B11" s="217" t="s">
        <v>429</v>
      </c>
      <c r="C11" s="9"/>
      <c r="D11" s="9"/>
      <c r="E11" s="9">
        <v>25</v>
      </c>
      <c r="F11" s="9"/>
      <c r="G11" s="9"/>
      <c r="H11" s="9"/>
      <c r="I11" s="9"/>
      <c r="J11" s="12">
        <v>25</v>
      </c>
      <c r="K11" s="29">
        <v>5</v>
      </c>
    </row>
    <row r="12" spans="1:11" x14ac:dyDescent="0.3">
      <c r="A12" s="96" t="s">
        <v>442</v>
      </c>
      <c r="B12" s="217" t="s">
        <v>430</v>
      </c>
      <c r="C12" s="9">
        <v>42</v>
      </c>
      <c r="D12" s="9">
        <v>54</v>
      </c>
      <c r="E12" s="9"/>
      <c r="F12" s="9"/>
      <c r="G12" s="9"/>
      <c r="H12" s="9"/>
      <c r="I12" s="9">
        <v>0</v>
      </c>
      <c r="J12" s="12">
        <v>96</v>
      </c>
      <c r="K12" s="29"/>
    </row>
    <row r="13" spans="1:11" x14ac:dyDescent="0.3">
      <c r="A13" s="96" t="s">
        <v>443</v>
      </c>
      <c r="B13" s="217" t="s">
        <v>431</v>
      </c>
      <c r="C13" s="9"/>
      <c r="D13" s="9"/>
      <c r="E13" s="9"/>
      <c r="F13" s="9"/>
      <c r="G13" s="9"/>
      <c r="H13" s="9"/>
      <c r="I13" s="9"/>
      <c r="J13" s="12"/>
      <c r="K13" s="29"/>
    </row>
    <row r="14" spans="1:11" x14ac:dyDescent="0.3">
      <c r="A14" s="96" t="s">
        <v>444</v>
      </c>
      <c r="B14" s="217" t="s">
        <v>432</v>
      </c>
      <c r="C14" s="9"/>
      <c r="D14" s="9"/>
      <c r="E14" s="9">
        <v>0</v>
      </c>
      <c r="F14" s="9">
        <v>168</v>
      </c>
      <c r="G14" s="9">
        <v>8</v>
      </c>
      <c r="H14" s="9">
        <v>3</v>
      </c>
      <c r="I14" s="9">
        <v>120</v>
      </c>
      <c r="J14" s="12">
        <v>299</v>
      </c>
      <c r="K14" s="29"/>
    </row>
    <row r="15" spans="1:11" x14ac:dyDescent="0.3">
      <c r="A15" s="96" t="s">
        <v>434</v>
      </c>
      <c r="B15" s="217" t="s">
        <v>433</v>
      </c>
      <c r="C15" s="21"/>
      <c r="D15" s="21"/>
      <c r="E15" s="21"/>
      <c r="F15" s="21"/>
      <c r="G15" s="21"/>
      <c r="H15" s="21"/>
      <c r="I15" s="21"/>
      <c r="J15" s="45"/>
      <c r="K15" s="210"/>
    </row>
    <row r="16" spans="1:11" ht="13.5" thickBot="1" x14ac:dyDescent="0.35">
      <c r="A16" s="22" t="s">
        <v>368</v>
      </c>
      <c r="B16" s="297" t="s">
        <v>95</v>
      </c>
      <c r="C16" s="23">
        <f t="shared" ref="C16:K16" si="0">SUM(C5:C15)</f>
        <v>42</v>
      </c>
      <c r="D16" s="23">
        <f t="shared" si="0"/>
        <v>54</v>
      </c>
      <c r="E16" s="23">
        <f t="shared" si="0"/>
        <v>718</v>
      </c>
      <c r="F16" s="23">
        <f t="shared" si="0"/>
        <v>168</v>
      </c>
      <c r="G16" s="23">
        <f t="shared" si="0"/>
        <v>8</v>
      </c>
      <c r="H16" s="23">
        <f t="shared" si="0"/>
        <v>3</v>
      </c>
      <c r="I16" s="23">
        <f t="shared" si="0"/>
        <v>6570</v>
      </c>
      <c r="J16" s="23">
        <f t="shared" si="0"/>
        <v>7563</v>
      </c>
      <c r="K16" s="23">
        <f t="shared" si="0"/>
        <v>552</v>
      </c>
    </row>
    <row r="18" spans="1:11" ht="30" customHeight="1" x14ac:dyDescent="0.3">
      <c r="A18" s="487" t="s">
        <v>497</v>
      </c>
      <c r="B18" s="487"/>
      <c r="C18" s="487"/>
      <c r="D18" s="487"/>
      <c r="E18" s="487"/>
      <c r="F18" s="487"/>
      <c r="G18" s="487"/>
      <c r="H18" s="487"/>
      <c r="I18" s="487"/>
      <c r="J18" s="487"/>
      <c r="K18" s="487"/>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K135"/>
  <sheetViews>
    <sheetView workbookViewId="0">
      <selection activeCell="A106" sqref="A106"/>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6384" width="9.1796875" style="1"/>
  </cols>
  <sheetData>
    <row r="1" spans="1:11" ht="33.75" customHeight="1" x14ac:dyDescent="0.3">
      <c r="A1" s="493" t="s">
        <v>298</v>
      </c>
      <c r="B1" s="494"/>
      <c r="C1" s="494"/>
      <c r="D1" s="494"/>
      <c r="E1" s="494"/>
      <c r="F1" s="494"/>
      <c r="G1" s="494"/>
      <c r="H1" s="494"/>
      <c r="I1" s="494"/>
      <c r="J1" s="494"/>
      <c r="K1" s="477"/>
    </row>
    <row r="2" spans="1:11" s="4" customFormat="1" ht="38.25" customHeight="1" x14ac:dyDescent="0.3">
      <c r="A2" s="13" t="s">
        <v>537</v>
      </c>
      <c r="B2" s="7"/>
      <c r="C2" s="461" t="s">
        <v>0</v>
      </c>
      <c r="D2" s="461"/>
      <c r="E2" s="461" t="s">
        <v>2</v>
      </c>
      <c r="F2" s="461"/>
      <c r="G2" s="461" t="s">
        <v>1</v>
      </c>
      <c r="H2" s="461"/>
      <c r="I2" s="462" t="s">
        <v>3</v>
      </c>
      <c r="J2" s="463"/>
      <c r="K2" s="257" t="s">
        <v>4</v>
      </c>
    </row>
    <row r="3" spans="1:11" s="4" customFormat="1" ht="13.5" customHeight="1" thickBot="1" x14ac:dyDescent="0.35">
      <c r="A3" s="36"/>
      <c r="B3" s="39"/>
      <c r="C3" s="40" t="s">
        <v>7</v>
      </c>
      <c r="D3" s="40" t="s">
        <v>8</v>
      </c>
      <c r="E3" s="40" t="s">
        <v>7</v>
      </c>
      <c r="F3" s="40" t="s">
        <v>8</v>
      </c>
      <c r="G3" s="40" t="s">
        <v>7</v>
      </c>
      <c r="H3" s="40" t="s">
        <v>8</v>
      </c>
      <c r="I3" s="40" t="s">
        <v>7</v>
      </c>
      <c r="J3" s="40" t="s">
        <v>8</v>
      </c>
      <c r="K3" s="34"/>
    </row>
    <row r="4" spans="1:11" s="5" customFormat="1" x14ac:dyDescent="0.3">
      <c r="A4" s="69" t="s">
        <v>538</v>
      </c>
      <c r="B4" s="38"/>
      <c r="C4" s="454" t="s">
        <v>529</v>
      </c>
      <c r="D4" s="455"/>
      <c r="E4" s="455"/>
      <c r="F4" s="455"/>
      <c r="G4" s="455"/>
      <c r="H4" s="455"/>
      <c r="I4" s="455"/>
      <c r="J4" s="455"/>
      <c r="K4" s="456"/>
    </row>
    <row r="5" spans="1:11" x14ac:dyDescent="0.3">
      <c r="A5" s="215" t="s">
        <v>422</v>
      </c>
      <c r="B5" s="216" t="s">
        <v>421</v>
      </c>
      <c r="C5" s="467"/>
      <c r="D5" s="468"/>
      <c r="E5" s="468"/>
      <c r="F5" s="468"/>
      <c r="G5" s="468"/>
      <c r="H5" s="468"/>
      <c r="I5" s="468"/>
      <c r="J5" s="468"/>
      <c r="K5" s="469"/>
    </row>
    <row r="6" spans="1:11" ht="12.75" customHeight="1" x14ac:dyDescent="0.3">
      <c r="A6" s="96" t="s">
        <v>436</v>
      </c>
      <c r="B6" s="217" t="s">
        <v>423</v>
      </c>
      <c r="C6" s="9"/>
      <c r="D6" s="9"/>
      <c r="E6" s="9"/>
      <c r="F6" s="9"/>
      <c r="G6" s="9"/>
      <c r="H6" s="9"/>
      <c r="I6" s="9"/>
      <c r="J6" s="298"/>
      <c r="K6" s="17">
        <f>SUM(C6:J6)</f>
        <v>0</v>
      </c>
    </row>
    <row r="7" spans="1:11" ht="12.75" customHeight="1" x14ac:dyDescent="0.3">
      <c r="A7" s="96" t="s">
        <v>437</v>
      </c>
      <c r="B7" s="217" t="s">
        <v>424</v>
      </c>
      <c r="C7" s="9"/>
      <c r="D7" s="9"/>
      <c r="E7" s="9"/>
      <c r="F7" s="9"/>
      <c r="G7" s="9"/>
      <c r="H7" s="9"/>
      <c r="I7" s="9"/>
      <c r="J7" s="298"/>
      <c r="K7" s="17">
        <f t="shared" ref="K7:K19" si="0">SUM(C7:J7)</f>
        <v>0</v>
      </c>
    </row>
    <row r="8" spans="1:11" x14ac:dyDescent="0.3">
      <c r="A8" s="96" t="s">
        <v>438</v>
      </c>
      <c r="B8" s="217" t="s">
        <v>425</v>
      </c>
      <c r="C8" s="9"/>
      <c r="D8" s="9"/>
      <c r="E8" s="9"/>
      <c r="F8" s="9"/>
      <c r="G8" s="9"/>
      <c r="H8" s="9"/>
      <c r="I8" s="9"/>
      <c r="J8" s="298"/>
      <c r="K8" s="17">
        <f t="shared" si="0"/>
        <v>0</v>
      </c>
    </row>
    <row r="9" spans="1:11" x14ac:dyDescent="0.3">
      <c r="A9" s="96" t="s">
        <v>439</v>
      </c>
      <c r="B9" s="217" t="s">
        <v>426</v>
      </c>
      <c r="C9" s="9">
        <v>802</v>
      </c>
      <c r="D9" s="9">
        <v>165</v>
      </c>
      <c r="E9" s="9"/>
      <c r="F9" s="9"/>
      <c r="G9" s="9">
        <v>345</v>
      </c>
      <c r="H9" s="9">
        <v>408</v>
      </c>
      <c r="I9" s="9">
        <v>24</v>
      </c>
      <c r="J9" s="298">
        <v>12</v>
      </c>
      <c r="K9" s="17">
        <f t="shared" si="0"/>
        <v>1756</v>
      </c>
    </row>
    <row r="10" spans="1:11" x14ac:dyDescent="0.3">
      <c r="A10" s="96" t="s">
        <v>440</v>
      </c>
      <c r="B10" s="217" t="s">
        <v>427</v>
      </c>
      <c r="C10" s="9">
        <v>3811</v>
      </c>
      <c r="D10" s="9">
        <v>275</v>
      </c>
      <c r="E10" s="9"/>
      <c r="F10" s="9"/>
      <c r="G10" s="9">
        <v>1156</v>
      </c>
      <c r="H10" s="9">
        <v>349</v>
      </c>
      <c r="I10" s="9">
        <v>34</v>
      </c>
      <c r="J10" s="298">
        <v>14</v>
      </c>
      <c r="K10" s="17">
        <f t="shared" si="0"/>
        <v>5639</v>
      </c>
    </row>
    <row r="11" spans="1:11" ht="12.75" customHeight="1" x14ac:dyDescent="0.3">
      <c r="A11" s="96" t="s">
        <v>441</v>
      </c>
      <c r="B11" s="217" t="s">
        <v>428</v>
      </c>
      <c r="C11" s="9"/>
      <c r="D11" s="9"/>
      <c r="E11" s="9"/>
      <c r="F11" s="9"/>
      <c r="G11" s="9"/>
      <c r="H11" s="9"/>
      <c r="I11" s="9"/>
      <c r="J11" s="298"/>
      <c r="K11" s="17">
        <f t="shared" si="0"/>
        <v>0</v>
      </c>
    </row>
    <row r="12" spans="1:11" x14ac:dyDescent="0.3">
      <c r="A12" s="96" t="s">
        <v>435</v>
      </c>
      <c r="B12" s="217" t="s">
        <v>429</v>
      </c>
      <c r="C12" s="9">
        <v>1348</v>
      </c>
      <c r="D12" s="9">
        <v>187</v>
      </c>
      <c r="E12" s="9"/>
      <c r="F12" s="9"/>
      <c r="G12" s="9">
        <v>694</v>
      </c>
      <c r="H12" s="9">
        <v>354</v>
      </c>
      <c r="I12" s="9">
        <v>38</v>
      </c>
      <c r="J12" s="298">
        <v>3</v>
      </c>
      <c r="K12" s="17">
        <f t="shared" si="0"/>
        <v>2624</v>
      </c>
    </row>
    <row r="13" spans="1:11" x14ac:dyDescent="0.3">
      <c r="A13" s="96" t="s">
        <v>442</v>
      </c>
      <c r="B13" s="217" t="s">
        <v>430</v>
      </c>
      <c r="C13" s="9"/>
      <c r="D13" s="9"/>
      <c r="E13" s="9"/>
      <c r="F13" s="9"/>
      <c r="G13" s="9"/>
      <c r="H13" s="9"/>
      <c r="I13" s="9"/>
      <c r="J13" s="298"/>
      <c r="K13" s="17">
        <f t="shared" si="0"/>
        <v>0</v>
      </c>
    </row>
    <row r="14" spans="1:11" x14ac:dyDescent="0.3">
      <c r="A14" s="96" t="s">
        <v>443</v>
      </c>
      <c r="B14" s="217" t="s">
        <v>431</v>
      </c>
      <c r="C14" s="9"/>
      <c r="D14" s="9"/>
      <c r="E14" s="9"/>
      <c r="F14" s="9"/>
      <c r="G14" s="9"/>
      <c r="H14" s="9"/>
      <c r="I14" s="9"/>
      <c r="J14" s="298"/>
      <c r="K14" s="17">
        <f t="shared" si="0"/>
        <v>0</v>
      </c>
    </row>
    <row r="15" spans="1:11" s="5" customFormat="1" x14ac:dyDescent="0.3">
      <c r="A15" s="96" t="s">
        <v>444</v>
      </c>
      <c r="B15" s="217" t="s">
        <v>432</v>
      </c>
      <c r="C15" s="9"/>
      <c r="D15" s="9"/>
      <c r="E15" s="9"/>
      <c r="F15" s="9"/>
      <c r="G15" s="9"/>
      <c r="H15" s="9"/>
      <c r="I15" s="9"/>
      <c r="J15" s="298"/>
      <c r="K15" s="17">
        <f t="shared" si="0"/>
        <v>0</v>
      </c>
    </row>
    <row r="16" spans="1:11" s="5" customFormat="1" x14ac:dyDescent="0.3">
      <c r="A16" s="96" t="s">
        <v>434</v>
      </c>
      <c r="B16" s="217" t="s">
        <v>433</v>
      </c>
      <c r="C16" s="9"/>
      <c r="D16" s="9"/>
      <c r="E16" s="9"/>
      <c r="F16" s="9"/>
      <c r="G16" s="9"/>
      <c r="H16" s="9"/>
      <c r="I16" s="9"/>
      <c r="J16" s="298"/>
      <c r="K16" s="17">
        <f t="shared" si="0"/>
        <v>0</v>
      </c>
    </row>
    <row r="17" spans="1:11" s="5" customFormat="1" x14ac:dyDescent="0.3">
      <c r="A17" s="218" t="s">
        <v>94</v>
      </c>
      <c r="B17" s="261" t="s">
        <v>95</v>
      </c>
      <c r="C17" s="12">
        <f>SUM(C6:C16)</f>
        <v>5961</v>
      </c>
      <c r="D17" s="12">
        <f t="shared" ref="D17:J17" si="1">SUM(D6:D16)</f>
        <v>627</v>
      </c>
      <c r="E17" s="12">
        <f t="shared" si="1"/>
        <v>0</v>
      </c>
      <c r="F17" s="12">
        <f t="shared" si="1"/>
        <v>0</v>
      </c>
      <c r="G17" s="12">
        <f t="shared" si="1"/>
        <v>2195</v>
      </c>
      <c r="H17" s="12">
        <f t="shared" si="1"/>
        <v>1111</v>
      </c>
      <c r="I17" s="12">
        <f t="shared" si="1"/>
        <v>96</v>
      </c>
      <c r="J17" s="12">
        <f t="shared" si="1"/>
        <v>29</v>
      </c>
      <c r="K17" s="17">
        <f>SUM(K6:K16)</f>
        <v>10019</v>
      </c>
    </row>
    <row r="18" spans="1:11" s="5" customFormat="1" x14ac:dyDescent="0.3">
      <c r="A18" s="96" t="s">
        <v>612</v>
      </c>
      <c r="B18" s="299" t="s">
        <v>95</v>
      </c>
      <c r="C18" s="9">
        <v>2731</v>
      </c>
      <c r="D18" s="9">
        <v>308</v>
      </c>
      <c r="E18" s="9"/>
      <c r="F18" s="9"/>
      <c r="G18" s="9">
        <v>1182</v>
      </c>
      <c r="H18" s="9">
        <v>692</v>
      </c>
      <c r="I18" s="9">
        <v>34</v>
      </c>
      <c r="J18" s="9">
        <v>13</v>
      </c>
      <c r="K18" s="19">
        <f t="shared" si="0"/>
        <v>4960</v>
      </c>
    </row>
    <row r="19" spans="1:11" s="5" customFormat="1" x14ac:dyDescent="0.3">
      <c r="A19" s="96" t="s">
        <v>613</v>
      </c>
      <c r="B19" s="299" t="s">
        <v>95</v>
      </c>
      <c r="C19" s="9">
        <v>2783</v>
      </c>
      <c r="D19" s="9">
        <v>48</v>
      </c>
      <c r="E19" s="9"/>
      <c r="F19" s="9"/>
      <c r="G19" s="9">
        <v>1007</v>
      </c>
      <c r="H19" s="9">
        <v>85</v>
      </c>
      <c r="I19" s="9">
        <v>31</v>
      </c>
      <c r="J19" s="9">
        <v>9</v>
      </c>
      <c r="K19" s="19">
        <f t="shared" si="0"/>
        <v>3963</v>
      </c>
    </row>
    <row r="20" spans="1:11" s="2" customFormat="1" x14ac:dyDescent="0.3">
      <c r="A20" s="99" t="s">
        <v>539</v>
      </c>
      <c r="B20" s="219"/>
      <c r="C20" s="464" t="s">
        <v>609</v>
      </c>
      <c r="D20" s="465"/>
      <c r="E20" s="465"/>
      <c r="F20" s="465"/>
      <c r="G20" s="465"/>
      <c r="H20" s="465"/>
      <c r="I20" s="465"/>
      <c r="J20" s="465"/>
      <c r="K20" s="466"/>
    </row>
    <row r="21" spans="1:11" x14ac:dyDescent="0.3">
      <c r="A21" s="215" t="s">
        <v>422</v>
      </c>
      <c r="B21" s="216" t="s">
        <v>421</v>
      </c>
      <c r="C21" s="467"/>
      <c r="D21" s="468"/>
      <c r="E21" s="468"/>
      <c r="F21" s="468"/>
      <c r="G21" s="468"/>
      <c r="H21" s="468"/>
      <c r="I21" s="468"/>
      <c r="J21" s="468"/>
      <c r="K21" s="469"/>
    </row>
    <row r="22" spans="1:11" x14ac:dyDescent="0.3">
      <c r="A22" s="96" t="s">
        <v>436</v>
      </c>
      <c r="B22" s="217" t="s">
        <v>423</v>
      </c>
      <c r="C22" s="9"/>
      <c r="D22" s="9"/>
      <c r="E22" s="9"/>
      <c r="F22" s="9"/>
      <c r="G22" s="9"/>
      <c r="H22" s="9"/>
      <c r="I22" s="9"/>
      <c r="J22" s="298"/>
      <c r="K22" s="17">
        <f>SUM(C22:J22)</f>
        <v>0</v>
      </c>
    </row>
    <row r="23" spans="1:11" x14ac:dyDescent="0.3">
      <c r="A23" s="96" t="s">
        <v>437</v>
      </c>
      <c r="B23" s="217" t="s">
        <v>424</v>
      </c>
      <c r="C23" s="9"/>
      <c r="D23" s="9"/>
      <c r="E23" s="9"/>
      <c r="F23" s="9"/>
      <c r="G23" s="9"/>
      <c r="H23" s="9"/>
      <c r="I23" s="9"/>
      <c r="J23" s="298"/>
      <c r="K23" s="17">
        <f t="shared" ref="K23:K32" si="2">SUM(C23:J23)</f>
        <v>0</v>
      </c>
    </row>
    <row r="24" spans="1:11" x14ac:dyDescent="0.3">
      <c r="A24" s="96" t="s">
        <v>438</v>
      </c>
      <c r="B24" s="217" t="s">
        <v>425</v>
      </c>
      <c r="C24" s="9"/>
      <c r="D24" s="9"/>
      <c r="E24" s="9"/>
      <c r="F24" s="9"/>
      <c r="G24" s="9"/>
      <c r="H24" s="9"/>
      <c r="I24" s="9"/>
      <c r="J24" s="298"/>
      <c r="K24" s="17">
        <f t="shared" si="2"/>
        <v>0</v>
      </c>
    </row>
    <row r="25" spans="1:11" x14ac:dyDescent="0.3">
      <c r="A25" s="96" t="s">
        <v>439</v>
      </c>
      <c r="B25" s="217" t="s">
        <v>426</v>
      </c>
      <c r="C25" s="9"/>
      <c r="D25" s="9"/>
      <c r="E25" s="9"/>
      <c r="F25" s="9"/>
      <c r="G25" s="9"/>
      <c r="H25" s="9"/>
      <c r="I25" s="9"/>
      <c r="J25" s="298"/>
      <c r="K25" s="17">
        <f t="shared" si="2"/>
        <v>0</v>
      </c>
    </row>
    <row r="26" spans="1:11" x14ac:dyDescent="0.3">
      <c r="A26" s="96" t="s">
        <v>440</v>
      </c>
      <c r="B26" s="217" t="s">
        <v>427</v>
      </c>
      <c r="C26" s="9"/>
      <c r="D26" s="9"/>
      <c r="E26" s="9"/>
      <c r="F26" s="9"/>
      <c r="G26" s="9"/>
      <c r="H26" s="9"/>
      <c r="I26" s="9"/>
      <c r="J26" s="298"/>
      <c r="K26" s="17">
        <f t="shared" si="2"/>
        <v>0</v>
      </c>
    </row>
    <row r="27" spans="1:11" x14ac:dyDescent="0.3">
      <c r="A27" s="96" t="s">
        <v>441</v>
      </c>
      <c r="B27" s="217" t="s">
        <v>428</v>
      </c>
      <c r="C27" s="9">
        <v>164</v>
      </c>
      <c r="D27" s="9">
        <v>6</v>
      </c>
      <c r="E27" s="9"/>
      <c r="F27" s="9"/>
      <c r="G27" s="9">
        <v>159</v>
      </c>
      <c r="H27" s="9">
        <v>5</v>
      </c>
      <c r="I27" s="9">
        <v>36</v>
      </c>
      <c r="J27" s="298">
        <v>5</v>
      </c>
      <c r="K27" s="17">
        <f t="shared" si="2"/>
        <v>375</v>
      </c>
    </row>
    <row r="28" spans="1:11" x14ac:dyDescent="0.3">
      <c r="A28" s="96" t="s">
        <v>435</v>
      </c>
      <c r="B28" s="217" t="s">
        <v>429</v>
      </c>
      <c r="C28" s="9"/>
      <c r="D28" s="9"/>
      <c r="E28" s="9"/>
      <c r="F28" s="9"/>
      <c r="G28" s="9"/>
      <c r="H28" s="9"/>
      <c r="I28" s="9"/>
      <c r="J28" s="298"/>
      <c r="K28" s="17">
        <f t="shared" si="2"/>
        <v>0</v>
      </c>
    </row>
    <row r="29" spans="1:11" x14ac:dyDescent="0.3">
      <c r="A29" s="96" t="s">
        <v>442</v>
      </c>
      <c r="B29" s="217" t="s">
        <v>430</v>
      </c>
      <c r="C29" s="9">
        <v>315</v>
      </c>
      <c r="D29" s="9">
        <v>54</v>
      </c>
      <c r="E29" s="9"/>
      <c r="F29" s="9"/>
      <c r="G29" s="9">
        <v>188</v>
      </c>
      <c r="H29" s="9">
        <v>53</v>
      </c>
      <c r="I29" s="9">
        <v>9</v>
      </c>
      <c r="J29" s="298">
        <v>2</v>
      </c>
      <c r="K29" s="17">
        <f t="shared" si="2"/>
        <v>621</v>
      </c>
    </row>
    <row r="30" spans="1:11" x14ac:dyDescent="0.3">
      <c r="A30" s="96" t="s">
        <v>443</v>
      </c>
      <c r="B30" s="217" t="s">
        <v>431</v>
      </c>
      <c r="C30" s="9">
        <v>1866</v>
      </c>
      <c r="D30" s="9">
        <v>736</v>
      </c>
      <c r="E30" s="9"/>
      <c r="F30" s="9"/>
      <c r="G30" s="9">
        <v>437</v>
      </c>
      <c r="H30" s="9">
        <v>241</v>
      </c>
      <c r="I30" s="9">
        <v>153</v>
      </c>
      <c r="J30" s="298">
        <v>32</v>
      </c>
      <c r="K30" s="17">
        <f t="shared" si="2"/>
        <v>3465</v>
      </c>
    </row>
    <row r="31" spans="1:11" x14ac:dyDescent="0.3">
      <c r="A31" s="96" t="s">
        <v>444</v>
      </c>
      <c r="B31" s="217" t="s">
        <v>432</v>
      </c>
      <c r="C31" s="9"/>
      <c r="D31" s="9"/>
      <c r="E31" s="9"/>
      <c r="F31" s="9"/>
      <c r="G31" s="9"/>
      <c r="H31" s="9"/>
      <c r="I31" s="9"/>
      <c r="J31" s="298"/>
      <c r="K31" s="17">
        <f t="shared" si="2"/>
        <v>0</v>
      </c>
    </row>
    <row r="32" spans="1:11" x14ac:dyDescent="0.3">
      <c r="A32" s="96" t="s">
        <v>434</v>
      </c>
      <c r="B32" s="217" t="s">
        <v>433</v>
      </c>
      <c r="C32" s="9"/>
      <c r="D32" s="9"/>
      <c r="E32" s="9"/>
      <c r="F32" s="9"/>
      <c r="G32" s="9"/>
      <c r="H32" s="9"/>
      <c r="I32" s="9"/>
      <c r="J32" s="298"/>
      <c r="K32" s="17">
        <f t="shared" si="2"/>
        <v>0</v>
      </c>
    </row>
    <row r="33" spans="1:11" x14ac:dyDescent="0.3">
      <c r="A33" s="218" t="s">
        <v>94</v>
      </c>
      <c r="B33" s="261" t="s">
        <v>95</v>
      </c>
      <c r="C33" s="12">
        <f>SUM(C22:C32)</f>
        <v>2345</v>
      </c>
      <c r="D33" s="12">
        <f t="shared" ref="D33:J33" si="3">SUM(D22:D32)</f>
        <v>796</v>
      </c>
      <c r="E33" s="12">
        <f t="shared" si="3"/>
        <v>0</v>
      </c>
      <c r="F33" s="12">
        <f t="shared" si="3"/>
        <v>0</v>
      </c>
      <c r="G33" s="12">
        <f t="shared" si="3"/>
        <v>784</v>
      </c>
      <c r="H33" s="12">
        <f t="shared" si="3"/>
        <v>299</v>
      </c>
      <c r="I33" s="12">
        <f t="shared" si="3"/>
        <v>198</v>
      </c>
      <c r="J33" s="12">
        <f t="shared" si="3"/>
        <v>39</v>
      </c>
      <c r="K33" s="17">
        <f>SUM(K22:K32)</f>
        <v>4461</v>
      </c>
    </row>
    <row r="34" spans="1:11" x14ac:dyDescent="0.3">
      <c r="A34" s="96" t="s">
        <v>614</v>
      </c>
      <c r="B34" s="299" t="s">
        <v>95</v>
      </c>
      <c r="C34" s="9">
        <v>1773</v>
      </c>
      <c r="D34" s="9">
        <v>614</v>
      </c>
      <c r="E34" s="9"/>
      <c r="F34" s="9"/>
      <c r="G34" s="9">
        <v>592</v>
      </c>
      <c r="H34" s="9">
        <v>223</v>
      </c>
      <c r="I34" s="9">
        <v>109</v>
      </c>
      <c r="J34" s="9">
        <v>13</v>
      </c>
      <c r="K34" s="19">
        <f t="shared" ref="K34:K35" si="4">SUM(C34:J34)</f>
        <v>3324</v>
      </c>
    </row>
    <row r="35" spans="1:11" x14ac:dyDescent="0.3">
      <c r="A35" s="96" t="s">
        <v>615</v>
      </c>
      <c r="B35" s="299" t="s">
        <v>95</v>
      </c>
      <c r="C35" s="9">
        <v>293</v>
      </c>
      <c r="D35" s="9">
        <v>27</v>
      </c>
      <c r="E35" s="9"/>
      <c r="F35" s="9"/>
      <c r="G35" s="9">
        <v>108</v>
      </c>
      <c r="H35" s="9">
        <v>7</v>
      </c>
      <c r="I35" s="9">
        <v>73</v>
      </c>
      <c r="J35" s="9">
        <v>1</v>
      </c>
      <c r="K35" s="19">
        <f t="shared" si="4"/>
        <v>509</v>
      </c>
    </row>
    <row r="36" spans="1:11" s="2" customFormat="1" x14ac:dyDescent="0.3">
      <c r="A36" s="99" t="s">
        <v>543</v>
      </c>
      <c r="B36" s="219"/>
      <c r="C36" s="464" t="s">
        <v>534</v>
      </c>
      <c r="D36" s="465"/>
      <c r="E36" s="465"/>
      <c r="F36" s="465"/>
      <c r="G36" s="465"/>
      <c r="H36" s="465"/>
      <c r="I36" s="465"/>
      <c r="J36" s="465"/>
      <c r="K36" s="466"/>
    </row>
    <row r="37" spans="1:11" x14ac:dyDescent="0.3">
      <c r="A37" s="215" t="s">
        <v>422</v>
      </c>
      <c r="B37" s="216" t="s">
        <v>421</v>
      </c>
      <c r="C37" s="467"/>
      <c r="D37" s="468"/>
      <c r="E37" s="468"/>
      <c r="F37" s="468"/>
      <c r="G37" s="468"/>
      <c r="H37" s="468"/>
      <c r="I37" s="468"/>
      <c r="J37" s="468"/>
      <c r="K37" s="469"/>
    </row>
    <row r="38" spans="1:11" x14ac:dyDescent="0.3">
      <c r="A38" s="96" t="s">
        <v>436</v>
      </c>
      <c r="B38" s="217" t="s">
        <v>423</v>
      </c>
      <c r="C38" s="9"/>
      <c r="D38" s="9"/>
      <c r="E38" s="9"/>
      <c r="F38" s="9"/>
      <c r="G38" s="9"/>
      <c r="H38" s="9"/>
      <c r="I38" s="9"/>
      <c r="J38" s="298"/>
      <c r="K38" s="17">
        <f>SUM(C38:J38)</f>
        <v>0</v>
      </c>
    </row>
    <row r="39" spans="1:11" x14ac:dyDescent="0.3">
      <c r="A39" s="96" t="s">
        <v>437</v>
      </c>
      <c r="B39" s="217" t="s">
        <v>424</v>
      </c>
      <c r="C39" s="9"/>
      <c r="D39" s="9"/>
      <c r="E39" s="9"/>
      <c r="F39" s="9"/>
      <c r="G39" s="9"/>
      <c r="H39" s="9"/>
      <c r="I39" s="9"/>
      <c r="J39" s="298"/>
      <c r="K39" s="17">
        <f t="shared" ref="K39:K48" si="5">SUM(C39:J39)</f>
        <v>0</v>
      </c>
    </row>
    <row r="40" spans="1:11" x14ac:dyDescent="0.3">
      <c r="A40" s="96" t="s">
        <v>438</v>
      </c>
      <c r="B40" s="217" t="s">
        <v>425</v>
      </c>
      <c r="C40" s="9"/>
      <c r="D40" s="9"/>
      <c r="E40" s="9"/>
      <c r="F40" s="9"/>
      <c r="G40" s="9"/>
      <c r="H40" s="9"/>
      <c r="I40" s="9"/>
      <c r="J40" s="298"/>
      <c r="K40" s="17">
        <f t="shared" si="5"/>
        <v>0</v>
      </c>
    </row>
    <row r="41" spans="1:11" x14ac:dyDescent="0.3">
      <c r="A41" s="96" t="s">
        <v>439</v>
      </c>
      <c r="B41" s="217" t="s">
        <v>426</v>
      </c>
      <c r="C41" s="9"/>
      <c r="D41" s="9"/>
      <c r="E41" s="9"/>
      <c r="F41" s="9"/>
      <c r="G41" s="9"/>
      <c r="H41" s="9"/>
      <c r="I41" s="9"/>
      <c r="J41" s="298"/>
      <c r="K41" s="17">
        <f t="shared" si="5"/>
        <v>0</v>
      </c>
    </row>
    <row r="42" spans="1:11" x14ac:dyDescent="0.3">
      <c r="A42" s="96" t="s">
        <v>440</v>
      </c>
      <c r="B42" s="217" t="s">
        <v>427</v>
      </c>
      <c r="C42" s="9">
        <v>222</v>
      </c>
      <c r="D42" s="9">
        <v>45</v>
      </c>
      <c r="E42" s="9"/>
      <c r="F42" s="9"/>
      <c r="G42" s="9">
        <v>42</v>
      </c>
      <c r="H42" s="9">
        <v>20</v>
      </c>
      <c r="I42" s="9"/>
      <c r="J42" s="298"/>
      <c r="K42" s="17">
        <f t="shared" si="5"/>
        <v>329</v>
      </c>
    </row>
    <row r="43" spans="1:11" x14ac:dyDescent="0.3">
      <c r="A43" s="96" t="s">
        <v>441</v>
      </c>
      <c r="B43" s="217" t="s">
        <v>428</v>
      </c>
      <c r="C43" s="9"/>
      <c r="D43" s="9"/>
      <c r="E43" s="9"/>
      <c r="F43" s="9"/>
      <c r="G43" s="9"/>
      <c r="H43" s="9"/>
      <c r="I43" s="9"/>
      <c r="J43" s="298"/>
      <c r="K43" s="17">
        <f t="shared" si="5"/>
        <v>0</v>
      </c>
    </row>
    <row r="44" spans="1:11" x14ac:dyDescent="0.3">
      <c r="A44" s="96" t="s">
        <v>435</v>
      </c>
      <c r="B44" s="217" t="s">
        <v>429</v>
      </c>
      <c r="C44" s="9"/>
      <c r="D44" s="9"/>
      <c r="E44" s="9"/>
      <c r="F44" s="9"/>
      <c r="G44" s="9"/>
      <c r="H44" s="9"/>
      <c r="I44" s="9"/>
      <c r="J44" s="298"/>
      <c r="K44" s="17">
        <f t="shared" si="5"/>
        <v>0</v>
      </c>
    </row>
    <row r="45" spans="1:11" x14ac:dyDescent="0.3">
      <c r="A45" s="96" t="s">
        <v>442</v>
      </c>
      <c r="B45" s="217" t="s">
        <v>430</v>
      </c>
      <c r="C45" s="9">
        <v>315</v>
      </c>
      <c r="D45" s="9">
        <v>91</v>
      </c>
      <c r="E45" s="9"/>
      <c r="F45" s="9"/>
      <c r="G45" s="9">
        <v>67</v>
      </c>
      <c r="H45" s="9">
        <v>54</v>
      </c>
      <c r="I45" s="9">
        <v>26</v>
      </c>
      <c r="J45" s="298">
        <v>7</v>
      </c>
      <c r="K45" s="17">
        <f t="shared" si="5"/>
        <v>560</v>
      </c>
    </row>
    <row r="46" spans="1:11" x14ac:dyDescent="0.3">
      <c r="A46" s="96" t="s">
        <v>443</v>
      </c>
      <c r="B46" s="217" t="s">
        <v>431</v>
      </c>
      <c r="C46" s="9">
        <v>130</v>
      </c>
      <c r="D46" s="9">
        <v>27</v>
      </c>
      <c r="E46" s="9"/>
      <c r="F46" s="9"/>
      <c r="G46" s="9">
        <v>31</v>
      </c>
      <c r="H46" s="9">
        <v>15</v>
      </c>
      <c r="I46" s="9">
        <v>26</v>
      </c>
      <c r="J46" s="298">
        <v>8</v>
      </c>
      <c r="K46" s="17">
        <f t="shared" si="5"/>
        <v>237</v>
      </c>
    </row>
    <row r="47" spans="1:11" x14ac:dyDescent="0.3">
      <c r="A47" s="96" t="s">
        <v>444</v>
      </c>
      <c r="B47" s="217" t="s">
        <v>432</v>
      </c>
      <c r="C47" s="9"/>
      <c r="D47" s="9"/>
      <c r="E47" s="9"/>
      <c r="F47" s="9"/>
      <c r="G47" s="9"/>
      <c r="H47" s="9"/>
      <c r="I47" s="9"/>
      <c r="J47" s="298"/>
      <c r="K47" s="17">
        <f t="shared" si="5"/>
        <v>0</v>
      </c>
    </row>
    <row r="48" spans="1:11" x14ac:dyDescent="0.3">
      <c r="A48" s="96" t="s">
        <v>434</v>
      </c>
      <c r="B48" s="217" t="s">
        <v>433</v>
      </c>
      <c r="C48" s="9">
        <v>184</v>
      </c>
      <c r="D48" s="9">
        <v>45</v>
      </c>
      <c r="E48" s="9"/>
      <c r="F48" s="9"/>
      <c r="G48" s="9">
        <v>46</v>
      </c>
      <c r="H48" s="9">
        <v>29</v>
      </c>
      <c r="I48" s="9"/>
      <c r="J48" s="298"/>
      <c r="K48" s="17">
        <f t="shared" si="5"/>
        <v>304</v>
      </c>
    </row>
    <row r="49" spans="1:11" x14ac:dyDescent="0.3">
      <c r="A49" s="218" t="s">
        <v>94</v>
      </c>
      <c r="B49" s="261" t="s">
        <v>95</v>
      </c>
      <c r="C49" s="12">
        <f>SUM(C38:C48)</f>
        <v>851</v>
      </c>
      <c r="D49" s="12">
        <f t="shared" ref="D49:J49" si="6">SUM(D38:D48)</f>
        <v>208</v>
      </c>
      <c r="E49" s="12">
        <f t="shared" si="6"/>
        <v>0</v>
      </c>
      <c r="F49" s="12">
        <f t="shared" si="6"/>
        <v>0</v>
      </c>
      <c r="G49" s="12">
        <f t="shared" si="6"/>
        <v>186</v>
      </c>
      <c r="H49" s="12">
        <f t="shared" si="6"/>
        <v>118</v>
      </c>
      <c r="I49" s="12">
        <f t="shared" si="6"/>
        <v>52</v>
      </c>
      <c r="J49" s="12">
        <f t="shared" si="6"/>
        <v>15</v>
      </c>
      <c r="K49" s="17">
        <f>SUM(K38:K48)</f>
        <v>1430</v>
      </c>
    </row>
    <row r="50" spans="1:11" x14ac:dyDescent="0.3">
      <c r="A50" s="96" t="s">
        <v>616</v>
      </c>
      <c r="B50" s="299" t="s">
        <v>95</v>
      </c>
      <c r="C50" s="9">
        <v>79</v>
      </c>
      <c r="D50" s="9">
        <v>25</v>
      </c>
      <c r="E50" s="9"/>
      <c r="F50" s="9"/>
      <c r="G50" s="9">
        <v>24</v>
      </c>
      <c r="H50" s="9">
        <v>18</v>
      </c>
      <c r="I50" s="9">
        <v>12</v>
      </c>
      <c r="J50" s="9">
        <v>3</v>
      </c>
      <c r="K50" s="19">
        <f t="shared" ref="K50:K51" si="7">SUM(C50:J50)</f>
        <v>161</v>
      </c>
    </row>
    <row r="51" spans="1:11" x14ac:dyDescent="0.3">
      <c r="A51" s="96" t="s">
        <v>617</v>
      </c>
      <c r="B51" s="299" t="s">
        <v>95</v>
      </c>
      <c r="C51" s="9">
        <v>169</v>
      </c>
      <c r="D51" s="9">
        <v>8</v>
      </c>
      <c r="E51" s="9"/>
      <c r="F51" s="9"/>
      <c r="G51" s="9">
        <v>39</v>
      </c>
      <c r="H51" s="9">
        <v>4</v>
      </c>
      <c r="I51" s="9">
        <v>7</v>
      </c>
      <c r="J51" s="9"/>
      <c r="K51" s="19">
        <f t="shared" si="7"/>
        <v>227</v>
      </c>
    </row>
    <row r="52" spans="1:11" s="2" customFormat="1" x14ac:dyDescent="0.3">
      <c r="A52" s="99" t="s">
        <v>541</v>
      </c>
      <c r="B52" s="219"/>
      <c r="C52" s="464" t="s">
        <v>532</v>
      </c>
      <c r="D52" s="465"/>
      <c r="E52" s="465"/>
      <c r="F52" s="465"/>
      <c r="G52" s="465"/>
      <c r="H52" s="465"/>
      <c r="I52" s="465"/>
      <c r="J52" s="465"/>
      <c r="K52" s="466"/>
    </row>
    <row r="53" spans="1:11" x14ac:dyDescent="0.3">
      <c r="A53" s="215" t="s">
        <v>422</v>
      </c>
      <c r="B53" s="216" t="s">
        <v>421</v>
      </c>
      <c r="C53" s="467"/>
      <c r="D53" s="468"/>
      <c r="E53" s="468"/>
      <c r="F53" s="468"/>
      <c r="G53" s="468"/>
      <c r="H53" s="468"/>
      <c r="I53" s="468"/>
      <c r="J53" s="468"/>
      <c r="K53" s="469"/>
    </row>
    <row r="54" spans="1:11" x14ac:dyDescent="0.3">
      <c r="A54" s="96" t="s">
        <v>436</v>
      </c>
      <c r="B54" s="217" t="s">
        <v>423</v>
      </c>
      <c r="C54" s="9"/>
      <c r="D54" s="9"/>
      <c r="E54" s="9"/>
      <c r="F54" s="9"/>
      <c r="G54" s="9"/>
      <c r="H54" s="9"/>
      <c r="I54" s="9"/>
      <c r="J54" s="298"/>
      <c r="K54" s="17">
        <f>SUM(C54:J54)</f>
        <v>0</v>
      </c>
    </row>
    <row r="55" spans="1:11" x14ac:dyDescent="0.3">
      <c r="A55" s="96" t="s">
        <v>437</v>
      </c>
      <c r="B55" s="217" t="s">
        <v>424</v>
      </c>
      <c r="C55" s="9"/>
      <c r="D55" s="9"/>
      <c r="E55" s="9"/>
      <c r="F55" s="9"/>
      <c r="G55" s="9"/>
      <c r="H55" s="9"/>
      <c r="I55" s="9"/>
      <c r="J55" s="298"/>
      <c r="K55" s="17">
        <f t="shared" ref="K55:K64" si="8">SUM(C55:J55)</f>
        <v>0</v>
      </c>
    </row>
    <row r="56" spans="1:11" x14ac:dyDescent="0.3">
      <c r="A56" s="96" t="s">
        <v>438</v>
      </c>
      <c r="B56" s="217" t="s">
        <v>425</v>
      </c>
      <c r="C56" s="9"/>
      <c r="D56" s="9"/>
      <c r="E56" s="9"/>
      <c r="F56" s="9"/>
      <c r="G56" s="9"/>
      <c r="H56" s="9"/>
      <c r="I56" s="9"/>
      <c r="J56" s="298"/>
      <c r="K56" s="17">
        <f t="shared" si="8"/>
        <v>0</v>
      </c>
    </row>
    <row r="57" spans="1:11" x14ac:dyDescent="0.3">
      <c r="A57" s="96" t="s">
        <v>439</v>
      </c>
      <c r="B57" s="217" t="s">
        <v>426</v>
      </c>
      <c r="C57" s="9"/>
      <c r="D57" s="9"/>
      <c r="E57" s="9"/>
      <c r="F57" s="9"/>
      <c r="G57" s="9"/>
      <c r="H57" s="9"/>
      <c r="I57" s="9"/>
      <c r="J57" s="298"/>
      <c r="K57" s="17">
        <f t="shared" si="8"/>
        <v>0</v>
      </c>
    </row>
    <row r="58" spans="1:11" x14ac:dyDescent="0.3">
      <c r="A58" s="96" t="s">
        <v>440</v>
      </c>
      <c r="B58" s="217" t="s">
        <v>427</v>
      </c>
      <c r="C58" s="9"/>
      <c r="D58" s="9"/>
      <c r="E58" s="9"/>
      <c r="F58" s="9"/>
      <c r="G58" s="9"/>
      <c r="H58" s="9"/>
      <c r="I58" s="9">
        <v>1</v>
      </c>
      <c r="J58" s="298">
        <v>4</v>
      </c>
      <c r="K58" s="17">
        <f t="shared" si="8"/>
        <v>5</v>
      </c>
    </row>
    <row r="59" spans="1:11" x14ac:dyDescent="0.3">
      <c r="A59" s="96" t="s">
        <v>441</v>
      </c>
      <c r="B59" s="217" t="s">
        <v>428</v>
      </c>
      <c r="C59" s="9"/>
      <c r="D59" s="9"/>
      <c r="E59" s="9"/>
      <c r="F59" s="9"/>
      <c r="G59" s="9"/>
      <c r="H59" s="9"/>
      <c r="I59" s="9"/>
      <c r="J59" s="298"/>
      <c r="K59" s="17">
        <f t="shared" si="8"/>
        <v>0</v>
      </c>
    </row>
    <row r="60" spans="1:11" x14ac:dyDescent="0.3">
      <c r="A60" s="96" t="s">
        <v>435</v>
      </c>
      <c r="B60" s="217" t="s">
        <v>429</v>
      </c>
      <c r="C60" s="9"/>
      <c r="D60" s="9"/>
      <c r="E60" s="9"/>
      <c r="F60" s="9"/>
      <c r="G60" s="9"/>
      <c r="H60" s="9"/>
      <c r="I60" s="9"/>
      <c r="J60" s="298"/>
      <c r="K60" s="17">
        <f t="shared" si="8"/>
        <v>0</v>
      </c>
    </row>
    <row r="61" spans="1:11" x14ac:dyDescent="0.3">
      <c r="A61" s="96" t="s">
        <v>442</v>
      </c>
      <c r="B61" s="217" t="s">
        <v>430</v>
      </c>
      <c r="C61" s="9">
        <v>187</v>
      </c>
      <c r="D61" s="9">
        <v>27</v>
      </c>
      <c r="E61" s="9"/>
      <c r="F61" s="9"/>
      <c r="G61" s="9">
        <v>79</v>
      </c>
      <c r="H61" s="9">
        <v>28</v>
      </c>
      <c r="I61" s="9"/>
      <c r="J61" s="298"/>
      <c r="K61" s="17">
        <f t="shared" si="8"/>
        <v>321</v>
      </c>
    </row>
    <row r="62" spans="1:11" x14ac:dyDescent="0.3">
      <c r="A62" s="96" t="s">
        <v>443</v>
      </c>
      <c r="B62" s="217" t="s">
        <v>431</v>
      </c>
      <c r="C62" s="9">
        <v>680</v>
      </c>
      <c r="D62" s="9">
        <v>382</v>
      </c>
      <c r="E62" s="9"/>
      <c r="F62" s="9"/>
      <c r="G62" s="9">
        <v>129</v>
      </c>
      <c r="H62" s="9">
        <v>111</v>
      </c>
      <c r="I62" s="9">
        <v>104</v>
      </c>
      <c r="J62" s="298">
        <v>18</v>
      </c>
      <c r="K62" s="17">
        <f t="shared" si="8"/>
        <v>1424</v>
      </c>
    </row>
    <row r="63" spans="1:11" x14ac:dyDescent="0.3">
      <c r="A63" s="96" t="s">
        <v>444</v>
      </c>
      <c r="B63" s="217" t="s">
        <v>432</v>
      </c>
      <c r="C63" s="9"/>
      <c r="D63" s="9"/>
      <c r="E63" s="9"/>
      <c r="F63" s="9"/>
      <c r="G63" s="9"/>
      <c r="H63" s="9"/>
      <c r="I63" s="9"/>
      <c r="J63" s="298"/>
      <c r="K63" s="17">
        <f t="shared" si="8"/>
        <v>0</v>
      </c>
    </row>
    <row r="64" spans="1:11" x14ac:dyDescent="0.3">
      <c r="A64" s="96" t="s">
        <v>434</v>
      </c>
      <c r="B64" s="217" t="s">
        <v>433</v>
      </c>
      <c r="C64" s="9"/>
      <c r="D64" s="9"/>
      <c r="E64" s="9"/>
      <c r="F64" s="9"/>
      <c r="G64" s="9"/>
      <c r="H64" s="9"/>
      <c r="I64" s="9"/>
      <c r="J64" s="298"/>
      <c r="K64" s="17">
        <f t="shared" si="8"/>
        <v>0</v>
      </c>
    </row>
    <row r="65" spans="1:11" x14ac:dyDescent="0.3">
      <c r="A65" s="218" t="s">
        <v>94</v>
      </c>
      <c r="B65" s="261" t="s">
        <v>95</v>
      </c>
      <c r="C65" s="12">
        <f>SUM(C54:C64)</f>
        <v>867</v>
      </c>
      <c r="D65" s="12">
        <f t="shared" ref="D65:J65" si="9">SUM(D54:D64)</f>
        <v>409</v>
      </c>
      <c r="E65" s="12">
        <f t="shared" si="9"/>
        <v>0</v>
      </c>
      <c r="F65" s="12">
        <f t="shared" si="9"/>
        <v>0</v>
      </c>
      <c r="G65" s="12">
        <f t="shared" si="9"/>
        <v>208</v>
      </c>
      <c r="H65" s="12">
        <f t="shared" si="9"/>
        <v>139</v>
      </c>
      <c r="I65" s="12">
        <f t="shared" si="9"/>
        <v>105</v>
      </c>
      <c r="J65" s="12">
        <f t="shared" si="9"/>
        <v>22</v>
      </c>
      <c r="K65" s="17">
        <f>SUM(K54:K64)</f>
        <v>1750</v>
      </c>
    </row>
    <row r="66" spans="1:11" x14ac:dyDescent="0.3">
      <c r="A66" s="96" t="s">
        <v>618</v>
      </c>
      <c r="B66" s="299" t="s">
        <v>95</v>
      </c>
      <c r="C66" s="9">
        <v>272</v>
      </c>
      <c r="D66" s="9">
        <v>147</v>
      </c>
      <c r="E66" s="9"/>
      <c r="F66" s="9"/>
      <c r="G66" s="9">
        <v>63</v>
      </c>
      <c r="H66" s="9">
        <v>51</v>
      </c>
      <c r="I66" s="9">
        <v>37</v>
      </c>
      <c r="J66" s="9">
        <v>4</v>
      </c>
      <c r="K66" s="19">
        <f t="shared" ref="K66:K67" si="10">SUM(C66:J66)</f>
        <v>574</v>
      </c>
    </row>
    <row r="67" spans="1:11" x14ac:dyDescent="0.3">
      <c r="A67" s="96" t="s">
        <v>619</v>
      </c>
      <c r="B67" s="299" t="s">
        <v>95</v>
      </c>
      <c r="C67" s="9">
        <v>102</v>
      </c>
      <c r="D67" s="9">
        <v>8</v>
      </c>
      <c r="E67" s="9"/>
      <c r="F67" s="9"/>
      <c r="G67" s="9">
        <v>24</v>
      </c>
      <c r="H67" s="9">
        <v>4</v>
      </c>
      <c r="I67" s="9">
        <v>50</v>
      </c>
      <c r="J67" s="9">
        <v>2</v>
      </c>
      <c r="K67" s="19">
        <f t="shared" si="10"/>
        <v>190</v>
      </c>
    </row>
    <row r="68" spans="1:11" s="2" customFormat="1" x14ac:dyDescent="0.3">
      <c r="A68" s="99" t="s">
        <v>540</v>
      </c>
      <c r="B68" s="219"/>
      <c r="C68" s="464" t="s">
        <v>531</v>
      </c>
      <c r="D68" s="465"/>
      <c r="E68" s="465"/>
      <c r="F68" s="465"/>
      <c r="G68" s="465"/>
      <c r="H68" s="465"/>
      <c r="I68" s="465"/>
      <c r="J68" s="465"/>
      <c r="K68" s="466"/>
    </row>
    <row r="69" spans="1:11" x14ac:dyDescent="0.3">
      <c r="A69" s="215" t="s">
        <v>422</v>
      </c>
      <c r="B69" s="216" t="s">
        <v>421</v>
      </c>
      <c r="C69" s="467"/>
      <c r="D69" s="468"/>
      <c r="E69" s="468"/>
      <c r="F69" s="468"/>
      <c r="G69" s="468"/>
      <c r="H69" s="468"/>
      <c r="I69" s="468"/>
      <c r="J69" s="468"/>
      <c r="K69" s="469"/>
    </row>
    <row r="70" spans="1:11" x14ac:dyDescent="0.3">
      <c r="A70" s="96" t="s">
        <v>436</v>
      </c>
      <c r="B70" s="217" t="s">
        <v>423</v>
      </c>
      <c r="C70" s="9"/>
      <c r="D70" s="9"/>
      <c r="E70" s="9"/>
      <c r="F70" s="9"/>
      <c r="G70" s="9"/>
      <c r="H70" s="9"/>
      <c r="I70" s="9"/>
      <c r="J70" s="298"/>
      <c r="K70" s="17">
        <f>SUM(C70:J70)</f>
        <v>0</v>
      </c>
    </row>
    <row r="71" spans="1:11" x14ac:dyDescent="0.3">
      <c r="A71" s="96" t="s">
        <v>437</v>
      </c>
      <c r="B71" s="217" t="s">
        <v>424</v>
      </c>
      <c r="C71" s="9"/>
      <c r="D71" s="9"/>
      <c r="E71" s="9"/>
      <c r="F71" s="9"/>
      <c r="G71" s="9"/>
      <c r="H71" s="9"/>
      <c r="I71" s="9"/>
      <c r="J71" s="298"/>
      <c r="K71" s="17">
        <f t="shared" ref="K71:K80" si="11">SUM(C71:J71)</f>
        <v>0</v>
      </c>
    </row>
    <row r="72" spans="1:11" x14ac:dyDescent="0.3">
      <c r="A72" s="96" t="s">
        <v>438</v>
      </c>
      <c r="B72" s="217" t="s">
        <v>425</v>
      </c>
      <c r="C72" s="9"/>
      <c r="D72" s="9"/>
      <c r="E72" s="9"/>
      <c r="F72" s="9"/>
      <c r="G72" s="9"/>
      <c r="H72" s="9"/>
      <c r="I72" s="9"/>
      <c r="J72" s="298"/>
      <c r="K72" s="17">
        <f t="shared" si="11"/>
        <v>0</v>
      </c>
    </row>
    <row r="73" spans="1:11" x14ac:dyDescent="0.3">
      <c r="A73" s="96" t="s">
        <v>439</v>
      </c>
      <c r="B73" s="217" t="s">
        <v>426</v>
      </c>
      <c r="C73" s="9"/>
      <c r="D73" s="9"/>
      <c r="E73" s="9"/>
      <c r="F73" s="9"/>
      <c r="G73" s="9"/>
      <c r="H73" s="9"/>
      <c r="I73" s="9"/>
      <c r="J73" s="298"/>
      <c r="K73" s="17">
        <f t="shared" si="11"/>
        <v>0</v>
      </c>
    </row>
    <row r="74" spans="1:11" x14ac:dyDescent="0.3">
      <c r="A74" s="96" t="s">
        <v>440</v>
      </c>
      <c r="B74" s="217" t="s">
        <v>427</v>
      </c>
      <c r="C74" s="9"/>
      <c r="D74" s="9"/>
      <c r="E74" s="9"/>
      <c r="F74" s="9"/>
      <c r="G74" s="9"/>
      <c r="H74" s="9"/>
      <c r="I74" s="9"/>
      <c r="J74" s="298"/>
      <c r="K74" s="17">
        <f t="shared" si="11"/>
        <v>0</v>
      </c>
    </row>
    <row r="75" spans="1:11" x14ac:dyDescent="0.3">
      <c r="A75" s="96" t="s">
        <v>441</v>
      </c>
      <c r="B75" s="217" t="s">
        <v>428</v>
      </c>
      <c r="C75" s="9">
        <v>961</v>
      </c>
      <c r="D75" s="9">
        <v>585</v>
      </c>
      <c r="E75" s="9"/>
      <c r="F75" s="9"/>
      <c r="G75" s="9">
        <v>186</v>
      </c>
      <c r="H75" s="9">
        <v>301</v>
      </c>
      <c r="I75" s="9">
        <v>129</v>
      </c>
      <c r="J75" s="298">
        <v>19</v>
      </c>
      <c r="K75" s="17">
        <f t="shared" si="11"/>
        <v>2181</v>
      </c>
    </row>
    <row r="76" spans="1:11" x14ac:dyDescent="0.3">
      <c r="A76" s="96" t="s">
        <v>435</v>
      </c>
      <c r="B76" s="217" t="s">
        <v>429</v>
      </c>
      <c r="C76" s="9"/>
      <c r="D76" s="9"/>
      <c r="E76" s="9"/>
      <c r="F76" s="9"/>
      <c r="G76" s="9"/>
      <c r="H76" s="9"/>
      <c r="I76" s="9"/>
      <c r="J76" s="298"/>
      <c r="K76" s="17">
        <f t="shared" si="11"/>
        <v>0</v>
      </c>
    </row>
    <row r="77" spans="1:11" x14ac:dyDescent="0.3">
      <c r="A77" s="96" t="s">
        <v>442</v>
      </c>
      <c r="B77" s="217" t="s">
        <v>430</v>
      </c>
      <c r="C77" s="9">
        <v>202</v>
      </c>
      <c r="D77" s="9">
        <v>49</v>
      </c>
      <c r="E77" s="9"/>
      <c r="F77" s="9"/>
      <c r="G77" s="9">
        <v>157</v>
      </c>
      <c r="H77" s="9">
        <v>53</v>
      </c>
      <c r="I77" s="9">
        <v>21</v>
      </c>
      <c r="J77" s="298">
        <v>3</v>
      </c>
      <c r="K77" s="17">
        <f t="shared" si="11"/>
        <v>485</v>
      </c>
    </row>
    <row r="78" spans="1:11" x14ac:dyDescent="0.3">
      <c r="A78" s="96" t="s">
        <v>443</v>
      </c>
      <c r="B78" s="217" t="s">
        <v>431</v>
      </c>
      <c r="C78" s="9">
        <v>148</v>
      </c>
      <c r="D78" s="9"/>
      <c r="E78" s="9"/>
      <c r="F78" s="9"/>
      <c r="G78" s="9">
        <v>50</v>
      </c>
      <c r="H78" s="9"/>
      <c r="I78" s="9"/>
      <c r="J78" s="298"/>
      <c r="K78" s="17">
        <f t="shared" si="11"/>
        <v>198</v>
      </c>
    </row>
    <row r="79" spans="1:11" x14ac:dyDescent="0.3">
      <c r="A79" s="96" t="s">
        <v>444</v>
      </c>
      <c r="B79" s="217" t="s">
        <v>432</v>
      </c>
      <c r="C79" s="9"/>
      <c r="D79" s="9"/>
      <c r="E79" s="9"/>
      <c r="F79" s="9"/>
      <c r="G79" s="9"/>
      <c r="H79" s="9"/>
      <c r="I79" s="9"/>
      <c r="J79" s="298"/>
      <c r="K79" s="17">
        <f t="shared" si="11"/>
        <v>0</v>
      </c>
    </row>
    <row r="80" spans="1:11" x14ac:dyDescent="0.3">
      <c r="A80" s="96" t="s">
        <v>434</v>
      </c>
      <c r="B80" s="217" t="s">
        <v>433</v>
      </c>
      <c r="C80" s="9"/>
      <c r="D80" s="9"/>
      <c r="E80" s="9"/>
      <c r="F80" s="9"/>
      <c r="G80" s="9"/>
      <c r="H80" s="9"/>
      <c r="I80" s="9"/>
      <c r="J80" s="298"/>
      <c r="K80" s="17">
        <f t="shared" si="11"/>
        <v>0</v>
      </c>
    </row>
    <row r="81" spans="1:11" x14ac:dyDescent="0.3">
      <c r="A81" s="218" t="s">
        <v>94</v>
      </c>
      <c r="B81" s="261" t="s">
        <v>95</v>
      </c>
      <c r="C81" s="12">
        <f>SUM(C70:C80)</f>
        <v>1311</v>
      </c>
      <c r="D81" s="12">
        <f t="shared" ref="D81:J81" si="12">SUM(D70:D80)</f>
        <v>634</v>
      </c>
      <c r="E81" s="12">
        <f t="shared" si="12"/>
        <v>0</v>
      </c>
      <c r="F81" s="12">
        <f t="shared" si="12"/>
        <v>0</v>
      </c>
      <c r="G81" s="12">
        <f t="shared" si="12"/>
        <v>393</v>
      </c>
      <c r="H81" s="12">
        <f t="shared" si="12"/>
        <v>354</v>
      </c>
      <c r="I81" s="12">
        <f t="shared" si="12"/>
        <v>150</v>
      </c>
      <c r="J81" s="12">
        <f t="shared" si="12"/>
        <v>22</v>
      </c>
      <c r="K81" s="17">
        <f>SUM(K70:K80)</f>
        <v>2864</v>
      </c>
    </row>
    <row r="82" spans="1:11" x14ac:dyDescent="0.3">
      <c r="A82" s="96" t="s">
        <v>620</v>
      </c>
      <c r="B82" s="299" t="s">
        <v>95</v>
      </c>
      <c r="C82" s="9">
        <v>693</v>
      </c>
      <c r="D82" s="9">
        <v>377</v>
      </c>
      <c r="E82" s="9"/>
      <c r="F82" s="9"/>
      <c r="G82" s="9">
        <v>229</v>
      </c>
      <c r="H82" s="9">
        <v>205</v>
      </c>
      <c r="I82" s="9">
        <v>83</v>
      </c>
      <c r="J82" s="9">
        <v>7</v>
      </c>
      <c r="K82" s="19">
        <f t="shared" ref="K82:K83" si="13">SUM(C82:J82)</f>
        <v>1594</v>
      </c>
    </row>
    <row r="83" spans="1:11" x14ac:dyDescent="0.3">
      <c r="A83" s="96" t="s">
        <v>621</v>
      </c>
      <c r="B83" s="299" t="s">
        <v>95</v>
      </c>
      <c r="C83" s="9">
        <v>372</v>
      </c>
      <c r="D83" s="9">
        <v>18</v>
      </c>
      <c r="E83" s="9"/>
      <c r="F83" s="9"/>
      <c r="G83" s="9">
        <v>123</v>
      </c>
      <c r="H83" s="9">
        <v>6</v>
      </c>
      <c r="I83" s="9">
        <v>62</v>
      </c>
      <c r="J83" s="9">
        <v>2</v>
      </c>
      <c r="K83" s="19">
        <f t="shared" si="13"/>
        <v>583</v>
      </c>
    </row>
    <row r="84" spans="1:11" s="2" customFormat="1" x14ac:dyDescent="0.3">
      <c r="A84" s="99" t="s">
        <v>542</v>
      </c>
      <c r="B84" s="219"/>
      <c r="C84" s="464" t="s">
        <v>533</v>
      </c>
      <c r="D84" s="465"/>
      <c r="E84" s="465"/>
      <c r="F84" s="465"/>
      <c r="G84" s="465"/>
      <c r="H84" s="465"/>
      <c r="I84" s="465"/>
      <c r="J84" s="465"/>
      <c r="K84" s="466"/>
    </row>
    <row r="85" spans="1:11" x14ac:dyDescent="0.3">
      <c r="A85" s="215" t="s">
        <v>422</v>
      </c>
      <c r="B85" s="216" t="s">
        <v>421</v>
      </c>
      <c r="C85" s="467"/>
      <c r="D85" s="468"/>
      <c r="E85" s="468"/>
      <c r="F85" s="468"/>
      <c r="G85" s="468"/>
      <c r="H85" s="468"/>
      <c r="I85" s="468"/>
      <c r="J85" s="468"/>
      <c r="K85" s="469"/>
    </row>
    <row r="86" spans="1:11" x14ac:dyDescent="0.3">
      <c r="A86" s="96" t="s">
        <v>436</v>
      </c>
      <c r="B86" s="217" t="s">
        <v>423</v>
      </c>
      <c r="C86" s="9"/>
      <c r="D86" s="9"/>
      <c r="E86" s="9"/>
      <c r="F86" s="9"/>
      <c r="G86" s="9"/>
      <c r="H86" s="9"/>
      <c r="I86" s="9"/>
      <c r="J86" s="298"/>
      <c r="K86" s="17">
        <f>SUM(C86:J86)</f>
        <v>0</v>
      </c>
    </row>
    <row r="87" spans="1:11" x14ac:dyDescent="0.3">
      <c r="A87" s="96" t="s">
        <v>437</v>
      </c>
      <c r="B87" s="217" t="s">
        <v>424</v>
      </c>
      <c r="C87" s="9"/>
      <c r="D87" s="9"/>
      <c r="E87" s="9"/>
      <c r="F87" s="9"/>
      <c r="G87" s="9"/>
      <c r="H87" s="9"/>
      <c r="I87" s="9"/>
      <c r="J87" s="298"/>
      <c r="K87" s="17">
        <f t="shared" ref="K87:K96" si="14">SUM(C87:J87)</f>
        <v>0</v>
      </c>
    </row>
    <row r="88" spans="1:11" x14ac:dyDescent="0.3">
      <c r="A88" s="96" t="s">
        <v>438</v>
      </c>
      <c r="B88" s="217" t="s">
        <v>425</v>
      </c>
      <c r="C88" s="9"/>
      <c r="D88" s="9"/>
      <c r="E88" s="9"/>
      <c r="F88" s="9"/>
      <c r="G88" s="9"/>
      <c r="H88" s="9"/>
      <c r="I88" s="9"/>
      <c r="J88" s="298"/>
      <c r="K88" s="17">
        <f t="shared" si="14"/>
        <v>0</v>
      </c>
    </row>
    <row r="89" spans="1:11" x14ac:dyDescent="0.3">
      <c r="A89" s="96" t="s">
        <v>439</v>
      </c>
      <c r="B89" s="217" t="s">
        <v>426</v>
      </c>
      <c r="C89" s="9"/>
      <c r="D89" s="9"/>
      <c r="E89" s="9"/>
      <c r="F89" s="9"/>
      <c r="G89" s="9"/>
      <c r="H89" s="9"/>
      <c r="I89" s="9"/>
      <c r="J89" s="298"/>
      <c r="K89" s="17">
        <f t="shared" si="14"/>
        <v>0</v>
      </c>
    </row>
    <row r="90" spans="1:11" x14ac:dyDescent="0.3">
      <c r="A90" s="96" t="s">
        <v>440</v>
      </c>
      <c r="B90" s="217" t="s">
        <v>427</v>
      </c>
      <c r="C90" s="9">
        <v>107</v>
      </c>
      <c r="D90" s="9"/>
      <c r="E90" s="9"/>
      <c r="F90" s="9"/>
      <c r="G90" s="9"/>
      <c r="H90" s="9"/>
      <c r="I90" s="9"/>
      <c r="J90" s="298"/>
      <c r="K90" s="17">
        <f t="shared" si="14"/>
        <v>107</v>
      </c>
    </row>
    <row r="91" spans="1:11" x14ac:dyDescent="0.3">
      <c r="A91" s="96" t="s">
        <v>441</v>
      </c>
      <c r="B91" s="217" t="s">
        <v>428</v>
      </c>
      <c r="C91" s="9"/>
      <c r="D91" s="9"/>
      <c r="E91" s="9"/>
      <c r="F91" s="9"/>
      <c r="G91" s="9"/>
      <c r="H91" s="9"/>
      <c r="I91" s="9"/>
      <c r="J91" s="298"/>
      <c r="K91" s="17">
        <f t="shared" si="14"/>
        <v>0</v>
      </c>
    </row>
    <row r="92" spans="1:11" x14ac:dyDescent="0.3">
      <c r="A92" s="96" t="s">
        <v>435</v>
      </c>
      <c r="B92" s="217" t="s">
        <v>429</v>
      </c>
      <c r="C92" s="9"/>
      <c r="D92" s="9"/>
      <c r="E92" s="9"/>
      <c r="F92" s="9"/>
      <c r="G92" s="9"/>
      <c r="H92" s="9"/>
      <c r="I92" s="9"/>
      <c r="J92" s="298"/>
      <c r="K92" s="17">
        <f t="shared" si="14"/>
        <v>0</v>
      </c>
    </row>
    <row r="93" spans="1:11" x14ac:dyDescent="0.3">
      <c r="A93" s="96" t="s">
        <v>442</v>
      </c>
      <c r="B93" s="217" t="s">
        <v>430</v>
      </c>
      <c r="C93" s="9"/>
      <c r="D93" s="9"/>
      <c r="E93" s="9"/>
      <c r="F93" s="9"/>
      <c r="G93" s="9"/>
      <c r="H93" s="9"/>
      <c r="I93" s="9"/>
      <c r="J93" s="298"/>
      <c r="K93" s="17">
        <f t="shared" si="14"/>
        <v>0</v>
      </c>
    </row>
    <row r="94" spans="1:11" x14ac:dyDescent="0.3">
      <c r="A94" s="96" t="s">
        <v>443</v>
      </c>
      <c r="B94" s="217" t="s">
        <v>431</v>
      </c>
      <c r="C94" s="9">
        <v>242</v>
      </c>
      <c r="D94" s="9"/>
      <c r="E94" s="9"/>
      <c r="F94" s="9"/>
      <c r="G94" s="9">
        <v>258</v>
      </c>
      <c r="H94" s="9"/>
      <c r="I94" s="9">
        <v>98</v>
      </c>
      <c r="J94" s="298">
        <v>7</v>
      </c>
      <c r="K94" s="17">
        <f t="shared" si="14"/>
        <v>605</v>
      </c>
    </row>
    <row r="95" spans="1:11" x14ac:dyDescent="0.3">
      <c r="A95" s="96" t="s">
        <v>444</v>
      </c>
      <c r="B95" s="217" t="s">
        <v>432</v>
      </c>
      <c r="C95" s="9"/>
      <c r="D95" s="9"/>
      <c r="E95" s="9"/>
      <c r="F95" s="9"/>
      <c r="G95" s="9"/>
      <c r="H95" s="9"/>
      <c r="I95" s="9"/>
      <c r="J95" s="298"/>
      <c r="K95" s="17">
        <f t="shared" si="14"/>
        <v>0</v>
      </c>
    </row>
    <row r="96" spans="1:11" x14ac:dyDescent="0.3">
      <c r="A96" s="96" t="s">
        <v>434</v>
      </c>
      <c r="B96" s="217" t="s">
        <v>433</v>
      </c>
      <c r="C96" s="9"/>
      <c r="D96" s="9"/>
      <c r="E96" s="9"/>
      <c r="F96" s="9"/>
      <c r="G96" s="9"/>
      <c r="H96" s="9"/>
      <c r="I96" s="9"/>
      <c r="J96" s="298"/>
      <c r="K96" s="17">
        <f t="shared" si="14"/>
        <v>0</v>
      </c>
    </row>
    <row r="97" spans="1:11" x14ac:dyDescent="0.3">
      <c r="A97" s="218" t="s">
        <v>94</v>
      </c>
      <c r="B97" s="261" t="s">
        <v>95</v>
      </c>
      <c r="C97" s="12">
        <f>SUM(C86:C96)</f>
        <v>349</v>
      </c>
      <c r="D97" s="12">
        <f t="shared" ref="D97:J97" si="15">SUM(D86:D96)</f>
        <v>0</v>
      </c>
      <c r="E97" s="12">
        <f t="shared" si="15"/>
        <v>0</v>
      </c>
      <c r="F97" s="12">
        <f t="shared" si="15"/>
        <v>0</v>
      </c>
      <c r="G97" s="12">
        <f t="shared" si="15"/>
        <v>258</v>
      </c>
      <c r="H97" s="12">
        <f t="shared" si="15"/>
        <v>0</v>
      </c>
      <c r="I97" s="12">
        <f t="shared" si="15"/>
        <v>98</v>
      </c>
      <c r="J97" s="12">
        <f t="shared" si="15"/>
        <v>7</v>
      </c>
      <c r="K97" s="17">
        <f>SUM(K86:K96)</f>
        <v>712</v>
      </c>
    </row>
    <row r="98" spans="1:11" x14ac:dyDescent="0.3">
      <c r="A98" s="96" t="s">
        <v>622</v>
      </c>
      <c r="B98" s="299" t="s">
        <v>95</v>
      </c>
      <c r="C98" s="9">
        <v>221</v>
      </c>
      <c r="D98" s="9"/>
      <c r="E98" s="9"/>
      <c r="F98" s="9"/>
      <c r="G98" s="9">
        <v>116</v>
      </c>
      <c r="H98" s="9"/>
      <c r="I98" s="9">
        <v>42</v>
      </c>
      <c r="J98" s="9">
        <v>2</v>
      </c>
      <c r="K98" s="19">
        <f t="shared" ref="K98:K99" si="16">SUM(C98:J98)</f>
        <v>381</v>
      </c>
    </row>
    <row r="99" spans="1:11" x14ac:dyDescent="0.3">
      <c r="A99" s="96" t="s">
        <v>623</v>
      </c>
      <c r="B99" s="299" t="s">
        <v>95</v>
      </c>
      <c r="C99" s="9">
        <v>85</v>
      </c>
      <c r="D99" s="9"/>
      <c r="E99" s="9"/>
      <c r="F99" s="9"/>
      <c r="G99" s="9">
        <v>205</v>
      </c>
      <c r="H99" s="9"/>
      <c r="I99" s="9">
        <v>66</v>
      </c>
      <c r="J99" s="9">
        <v>3</v>
      </c>
      <c r="K99" s="19">
        <f t="shared" si="16"/>
        <v>359</v>
      </c>
    </row>
    <row r="100" spans="1:11" s="2" customFormat="1" x14ac:dyDescent="0.3">
      <c r="A100" s="99" t="s">
        <v>544</v>
      </c>
      <c r="B100" s="219"/>
      <c r="C100" s="464" t="s">
        <v>535</v>
      </c>
      <c r="D100" s="465"/>
      <c r="E100" s="465"/>
      <c r="F100" s="465"/>
      <c r="G100" s="465"/>
      <c r="H100" s="465"/>
      <c r="I100" s="465"/>
      <c r="J100" s="465"/>
      <c r="K100" s="466"/>
    </row>
    <row r="101" spans="1:11" x14ac:dyDescent="0.3">
      <c r="A101" s="215" t="s">
        <v>422</v>
      </c>
      <c r="B101" s="216" t="s">
        <v>421</v>
      </c>
      <c r="C101" s="467"/>
      <c r="D101" s="468"/>
      <c r="E101" s="468"/>
      <c r="F101" s="468"/>
      <c r="G101" s="468"/>
      <c r="H101" s="468"/>
      <c r="I101" s="468"/>
      <c r="J101" s="468"/>
      <c r="K101" s="469"/>
    </row>
    <row r="102" spans="1:11" x14ac:dyDescent="0.3">
      <c r="A102" s="96" t="s">
        <v>436</v>
      </c>
      <c r="B102" s="217" t="s">
        <v>423</v>
      </c>
      <c r="C102" s="9"/>
      <c r="D102" s="9"/>
      <c r="E102" s="9"/>
      <c r="F102" s="9"/>
      <c r="G102" s="9"/>
      <c r="H102" s="9"/>
      <c r="I102" s="9"/>
      <c r="J102" s="298"/>
      <c r="K102" s="17">
        <f>SUM(C102:J102)</f>
        <v>0</v>
      </c>
    </row>
    <row r="103" spans="1:11" x14ac:dyDescent="0.3">
      <c r="A103" s="96" t="s">
        <v>437</v>
      </c>
      <c r="B103" s="217" t="s">
        <v>424</v>
      </c>
      <c r="C103" s="9">
        <v>115</v>
      </c>
      <c r="D103" s="9">
        <v>241</v>
      </c>
      <c r="E103" s="9"/>
      <c r="F103" s="9"/>
      <c r="G103" s="9"/>
      <c r="H103" s="9"/>
      <c r="I103" s="9"/>
      <c r="J103" s="298"/>
      <c r="K103" s="17">
        <f t="shared" ref="K103:K112" si="17">SUM(C103:J103)</f>
        <v>356</v>
      </c>
    </row>
    <row r="104" spans="1:11" x14ac:dyDescent="0.3">
      <c r="A104" s="96" t="s">
        <v>438</v>
      </c>
      <c r="B104" s="217" t="s">
        <v>425</v>
      </c>
      <c r="C104" s="9"/>
      <c r="D104" s="9"/>
      <c r="E104" s="9"/>
      <c r="F104" s="9"/>
      <c r="G104" s="9"/>
      <c r="H104" s="9"/>
      <c r="I104" s="9"/>
      <c r="J104" s="298"/>
      <c r="K104" s="17">
        <f t="shared" si="17"/>
        <v>0</v>
      </c>
    </row>
    <row r="105" spans="1:11" x14ac:dyDescent="0.3">
      <c r="A105" s="96" t="s">
        <v>439</v>
      </c>
      <c r="B105" s="217" t="s">
        <v>426</v>
      </c>
      <c r="C105" s="9"/>
      <c r="D105" s="9"/>
      <c r="E105" s="9"/>
      <c r="F105" s="9"/>
      <c r="G105" s="9"/>
      <c r="H105" s="9"/>
      <c r="I105" s="9"/>
      <c r="J105" s="298"/>
      <c r="K105" s="17">
        <f t="shared" si="17"/>
        <v>0</v>
      </c>
    </row>
    <row r="106" spans="1:11" x14ac:dyDescent="0.3">
      <c r="A106" s="96" t="s">
        <v>440</v>
      </c>
      <c r="B106" s="217" t="s">
        <v>427</v>
      </c>
      <c r="C106" s="9"/>
      <c r="D106" s="9"/>
      <c r="E106" s="9"/>
      <c r="F106" s="9"/>
      <c r="G106" s="9"/>
      <c r="H106" s="9"/>
      <c r="I106" s="9"/>
      <c r="J106" s="298"/>
      <c r="K106" s="17">
        <f t="shared" si="17"/>
        <v>0</v>
      </c>
    </row>
    <row r="107" spans="1:11" x14ac:dyDescent="0.3">
      <c r="A107" s="96" t="s">
        <v>441</v>
      </c>
      <c r="B107" s="217" t="s">
        <v>428</v>
      </c>
      <c r="C107" s="9"/>
      <c r="D107" s="9"/>
      <c r="E107" s="9"/>
      <c r="F107" s="9"/>
      <c r="G107" s="9"/>
      <c r="H107" s="9"/>
      <c r="I107" s="9"/>
      <c r="J107" s="298"/>
      <c r="K107" s="17">
        <f t="shared" si="17"/>
        <v>0</v>
      </c>
    </row>
    <row r="108" spans="1:11" x14ac:dyDescent="0.3">
      <c r="A108" s="96" t="s">
        <v>435</v>
      </c>
      <c r="B108" s="217" t="s">
        <v>429</v>
      </c>
      <c r="C108" s="9"/>
      <c r="D108" s="9"/>
      <c r="E108" s="9"/>
      <c r="F108" s="9"/>
      <c r="G108" s="9"/>
      <c r="H108" s="9"/>
      <c r="I108" s="9"/>
      <c r="J108" s="298"/>
      <c r="K108" s="17">
        <f t="shared" si="17"/>
        <v>0</v>
      </c>
    </row>
    <row r="109" spans="1:11" x14ac:dyDescent="0.3">
      <c r="A109" s="96" t="s">
        <v>442</v>
      </c>
      <c r="B109" s="217" t="s">
        <v>430</v>
      </c>
      <c r="C109" s="9"/>
      <c r="D109" s="9"/>
      <c r="E109" s="9"/>
      <c r="F109" s="9"/>
      <c r="G109" s="9"/>
      <c r="H109" s="9"/>
      <c r="I109" s="9"/>
      <c r="J109" s="298"/>
      <c r="K109" s="17">
        <f t="shared" si="17"/>
        <v>0</v>
      </c>
    </row>
    <row r="110" spans="1:11" x14ac:dyDescent="0.3">
      <c r="A110" s="96" t="s">
        <v>443</v>
      </c>
      <c r="B110" s="217" t="s">
        <v>431</v>
      </c>
      <c r="C110" s="9"/>
      <c r="D110" s="9"/>
      <c r="E110" s="9"/>
      <c r="F110" s="9"/>
      <c r="G110" s="9"/>
      <c r="H110" s="9"/>
      <c r="I110" s="9"/>
      <c r="J110" s="298"/>
      <c r="K110" s="17">
        <f t="shared" si="17"/>
        <v>0</v>
      </c>
    </row>
    <row r="111" spans="1:11" x14ac:dyDescent="0.3">
      <c r="A111" s="96" t="s">
        <v>444</v>
      </c>
      <c r="B111" s="217" t="s">
        <v>432</v>
      </c>
      <c r="C111" s="9"/>
      <c r="D111" s="9"/>
      <c r="E111" s="9"/>
      <c r="F111" s="9"/>
      <c r="G111" s="9"/>
      <c r="H111" s="9"/>
      <c r="I111" s="9"/>
      <c r="J111" s="298"/>
      <c r="K111" s="17">
        <f t="shared" si="17"/>
        <v>0</v>
      </c>
    </row>
    <row r="112" spans="1:11" x14ac:dyDescent="0.3">
      <c r="A112" s="96" t="s">
        <v>434</v>
      </c>
      <c r="B112" s="217" t="s">
        <v>433</v>
      </c>
      <c r="C112" s="9"/>
      <c r="D112" s="9"/>
      <c r="E112" s="9"/>
      <c r="F112" s="9"/>
      <c r="G112" s="9"/>
      <c r="H112" s="9"/>
      <c r="I112" s="9"/>
      <c r="J112" s="298"/>
      <c r="K112" s="17">
        <f t="shared" si="17"/>
        <v>0</v>
      </c>
    </row>
    <row r="113" spans="1:11" x14ac:dyDescent="0.3">
      <c r="A113" s="218" t="s">
        <v>627</v>
      </c>
      <c r="B113" s="261" t="s">
        <v>95</v>
      </c>
      <c r="C113" s="12">
        <f>SUM(C102:C112)</f>
        <v>115</v>
      </c>
      <c r="D113" s="12">
        <f t="shared" ref="D113:J113" si="18">SUM(D102:D112)</f>
        <v>241</v>
      </c>
      <c r="E113" s="12">
        <f t="shared" si="18"/>
        <v>0</v>
      </c>
      <c r="F113" s="12">
        <f t="shared" si="18"/>
        <v>0</v>
      </c>
      <c r="G113" s="12">
        <f t="shared" si="18"/>
        <v>0</v>
      </c>
      <c r="H113" s="12">
        <f t="shared" si="18"/>
        <v>0</v>
      </c>
      <c r="I113" s="12">
        <f t="shared" si="18"/>
        <v>0</v>
      </c>
      <c r="J113" s="12">
        <f t="shared" si="18"/>
        <v>0</v>
      </c>
      <c r="K113" s="17">
        <f>SUM(K102:K112)</f>
        <v>356</v>
      </c>
    </row>
    <row r="114" spans="1:11" x14ac:dyDescent="0.3">
      <c r="A114" s="96" t="s">
        <v>624</v>
      </c>
      <c r="B114" s="299" t="s">
        <v>95</v>
      </c>
      <c r="C114" s="9">
        <v>93</v>
      </c>
      <c r="D114" s="9">
        <v>174</v>
      </c>
      <c r="E114" s="9"/>
      <c r="F114" s="9"/>
      <c r="G114" s="9"/>
      <c r="H114" s="9"/>
      <c r="I114" s="9"/>
      <c r="J114" s="9"/>
      <c r="K114" s="19">
        <f t="shared" ref="K114:K115" si="19">SUM(C114:J114)</f>
        <v>267</v>
      </c>
    </row>
    <row r="115" spans="1:11" x14ac:dyDescent="0.3">
      <c r="A115" s="96" t="s">
        <v>628</v>
      </c>
      <c r="B115" s="299" t="s">
        <v>95</v>
      </c>
      <c r="C115" s="9">
        <v>4</v>
      </c>
      <c r="D115" s="9">
        <v>2</v>
      </c>
      <c r="E115" s="9"/>
      <c r="F115" s="9"/>
      <c r="G115" s="9"/>
      <c r="H115" s="9"/>
      <c r="I115" s="9"/>
      <c r="J115" s="9"/>
      <c r="K115" s="19">
        <f t="shared" si="19"/>
        <v>6</v>
      </c>
    </row>
    <row r="116" spans="1:11" x14ac:dyDescent="0.3">
      <c r="A116" s="99" t="s">
        <v>604</v>
      </c>
      <c r="B116" s="219"/>
      <c r="C116" s="464" t="s">
        <v>537</v>
      </c>
      <c r="D116" s="465"/>
      <c r="E116" s="465"/>
      <c r="F116" s="465"/>
      <c r="G116" s="465"/>
      <c r="H116" s="465"/>
      <c r="I116" s="465"/>
      <c r="J116" s="465"/>
      <c r="K116" s="466"/>
    </row>
    <row r="117" spans="1:11" x14ac:dyDescent="0.3">
      <c r="A117" s="215" t="s">
        <v>422</v>
      </c>
      <c r="B117" s="216" t="s">
        <v>421</v>
      </c>
      <c r="C117" s="467"/>
      <c r="D117" s="468"/>
      <c r="E117" s="468"/>
      <c r="F117" s="468"/>
      <c r="G117" s="468"/>
      <c r="H117" s="468"/>
      <c r="I117" s="468"/>
      <c r="J117" s="468"/>
      <c r="K117" s="469"/>
    </row>
    <row r="118" spans="1:11" x14ac:dyDescent="0.3">
      <c r="A118" s="96" t="s">
        <v>436</v>
      </c>
      <c r="B118" s="217" t="s">
        <v>423</v>
      </c>
      <c r="C118" s="90">
        <f t="shared" ref="C118:J131" si="20">SUM(C6+C22+C38+C54+C70+C86+C102)</f>
        <v>0</v>
      </c>
      <c r="D118" s="90">
        <f t="shared" si="20"/>
        <v>0</v>
      </c>
      <c r="E118" s="90">
        <f t="shared" si="20"/>
        <v>0</v>
      </c>
      <c r="F118" s="90">
        <f t="shared" si="20"/>
        <v>0</v>
      </c>
      <c r="G118" s="90">
        <f t="shared" si="20"/>
        <v>0</v>
      </c>
      <c r="H118" s="90">
        <f t="shared" si="20"/>
        <v>0</v>
      </c>
      <c r="I118" s="90">
        <f t="shared" si="20"/>
        <v>0</v>
      </c>
      <c r="J118" s="90">
        <f t="shared" si="20"/>
        <v>0</v>
      </c>
      <c r="K118" s="89">
        <f>SUM(C118:J118)</f>
        <v>0</v>
      </c>
    </row>
    <row r="119" spans="1:11" x14ac:dyDescent="0.3">
      <c r="A119" s="96" t="s">
        <v>437</v>
      </c>
      <c r="B119" s="217" t="s">
        <v>424</v>
      </c>
      <c r="C119" s="90">
        <f t="shared" si="20"/>
        <v>115</v>
      </c>
      <c r="D119" s="90">
        <f t="shared" si="20"/>
        <v>241</v>
      </c>
      <c r="E119" s="90">
        <f t="shared" si="20"/>
        <v>0</v>
      </c>
      <c r="F119" s="90">
        <f t="shared" si="20"/>
        <v>0</v>
      </c>
      <c r="G119" s="90">
        <f t="shared" si="20"/>
        <v>0</v>
      </c>
      <c r="H119" s="90">
        <f t="shared" si="20"/>
        <v>0</v>
      </c>
      <c r="I119" s="90">
        <f t="shared" si="20"/>
        <v>0</v>
      </c>
      <c r="J119" s="90">
        <f t="shared" si="20"/>
        <v>0</v>
      </c>
      <c r="K119" s="89">
        <f t="shared" ref="K119:K128" si="21">SUM(C119:J119)</f>
        <v>356</v>
      </c>
    </row>
    <row r="120" spans="1:11" x14ac:dyDescent="0.3">
      <c r="A120" s="96" t="s">
        <v>438</v>
      </c>
      <c r="B120" s="217" t="s">
        <v>425</v>
      </c>
      <c r="C120" s="90">
        <f t="shared" si="20"/>
        <v>0</v>
      </c>
      <c r="D120" s="90">
        <f t="shared" si="20"/>
        <v>0</v>
      </c>
      <c r="E120" s="90">
        <f t="shared" si="20"/>
        <v>0</v>
      </c>
      <c r="F120" s="90">
        <f t="shared" si="20"/>
        <v>0</v>
      </c>
      <c r="G120" s="90">
        <f t="shared" si="20"/>
        <v>0</v>
      </c>
      <c r="H120" s="90">
        <f t="shared" si="20"/>
        <v>0</v>
      </c>
      <c r="I120" s="90">
        <f t="shared" si="20"/>
        <v>0</v>
      </c>
      <c r="J120" s="90">
        <f t="shared" si="20"/>
        <v>0</v>
      </c>
      <c r="K120" s="89">
        <f t="shared" si="21"/>
        <v>0</v>
      </c>
    </row>
    <row r="121" spans="1:11" x14ac:dyDescent="0.3">
      <c r="A121" s="96" t="s">
        <v>439</v>
      </c>
      <c r="B121" s="217" t="s">
        <v>426</v>
      </c>
      <c r="C121" s="90">
        <f t="shared" si="20"/>
        <v>802</v>
      </c>
      <c r="D121" s="90">
        <f t="shared" si="20"/>
        <v>165</v>
      </c>
      <c r="E121" s="90">
        <f t="shared" si="20"/>
        <v>0</v>
      </c>
      <c r="F121" s="90">
        <f t="shared" si="20"/>
        <v>0</v>
      </c>
      <c r="G121" s="90">
        <f t="shared" si="20"/>
        <v>345</v>
      </c>
      <c r="H121" s="90">
        <f t="shared" si="20"/>
        <v>408</v>
      </c>
      <c r="I121" s="90">
        <f t="shared" si="20"/>
        <v>24</v>
      </c>
      <c r="J121" s="90">
        <f t="shared" si="20"/>
        <v>12</v>
      </c>
      <c r="K121" s="89">
        <f t="shared" si="21"/>
        <v>1756</v>
      </c>
    </row>
    <row r="122" spans="1:11" x14ac:dyDescent="0.3">
      <c r="A122" s="96" t="s">
        <v>440</v>
      </c>
      <c r="B122" s="217" t="s">
        <v>427</v>
      </c>
      <c r="C122" s="90">
        <f t="shared" si="20"/>
        <v>4140</v>
      </c>
      <c r="D122" s="90">
        <f t="shared" si="20"/>
        <v>320</v>
      </c>
      <c r="E122" s="90">
        <f t="shared" si="20"/>
        <v>0</v>
      </c>
      <c r="F122" s="90">
        <f t="shared" si="20"/>
        <v>0</v>
      </c>
      <c r="G122" s="90">
        <f t="shared" si="20"/>
        <v>1198</v>
      </c>
      <c r="H122" s="90">
        <f t="shared" si="20"/>
        <v>369</v>
      </c>
      <c r="I122" s="90">
        <f t="shared" si="20"/>
        <v>35</v>
      </c>
      <c r="J122" s="90">
        <f t="shared" si="20"/>
        <v>18</v>
      </c>
      <c r="K122" s="89">
        <f t="shared" si="21"/>
        <v>6080</v>
      </c>
    </row>
    <row r="123" spans="1:11" x14ac:dyDescent="0.3">
      <c r="A123" s="96" t="s">
        <v>441</v>
      </c>
      <c r="B123" s="217" t="s">
        <v>428</v>
      </c>
      <c r="C123" s="90">
        <f t="shared" si="20"/>
        <v>1125</v>
      </c>
      <c r="D123" s="90">
        <f t="shared" si="20"/>
        <v>591</v>
      </c>
      <c r="E123" s="90">
        <f t="shared" si="20"/>
        <v>0</v>
      </c>
      <c r="F123" s="90">
        <f t="shared" si="20"/>
        <v>0</v>
      </c>
      <c r="G123" s="90">
        <f t="shared" si="20"/>
        <v>345</v>
      </c>
      <c r="H123" s="90">
        <f t="shared" si="20"/>
        <v>306</v>
      </c>
      <c r="I123" s="90">
        <f t="shared" si="20"/>
        <v>165</v>
      </c>
      <c r="J123" s="90">
        <f t="shared" si="20"/>
        <v>24</v>
      </c>
      <c r="K123" s="89">
        <f t="shared" si="21"/>
        <v>2556</v>
      </c>
    </row>
    <row r="124" spans="1:11" x14ac:dyDescent="0.3">
      <c r="A124" s="96" t="s">
        <v>435</v>
      </c>
      <c r="B124" s="217" t="s">
        <v>429</v>
      </c>
      <c r="C124" s="90">
        <f t="shared" si="20"/>
        <v>1348</v>
      </c>
      <c r="D124" s="90">
        <f t="shared" si="20"/>
        <v>187</v>
      </c>
      <c r="E124" s="90">
        <f t="shared" si="20"/>
        <v>0</v>
      </c>
      <c r="F124" s="90">
        <f t="shared" si="20"/>
        <v>0</v>
      </c>
      <c r="G124" s="90">
        <f t="shared" si="20"/>
        <v>694</v>
      </c>
      <c r="H124" s="90">
        <f t="shared" si="20"/>
        <v>354</v>
      </c>
      <c r="I124" s="90">
        <f t="shared" si="20"/>
        <v>38</v>
      </c>
      <c r="J124" s="90">
        <f t="shared" si="20"/>
        <v>3</v>
      </c>
      <c r="K124" s="89">
        <f t="shared" si="21"/>
        <v>2624</v>
      </c>
    </row>
    <row r="125" spans="1:11" x14ac:dyDescent="0.3">
      <c r="A125" s="96" t="s">
        <v>442</v>
      </c>
      <c r="B125" s="217" t="s">
        <v>430</v>
      </c>
      <c r="C125" s="90">
        <f t="shared" si="20"/>
        <v>1019</v>
      </c>
      <c r="D125" s="90">
        <f t="shared" si="20"/>
        <v>221</v>
      </c>
      <c r="E125" s="90">
        <f t="shared" si="20"/>
        <v>0</v>
      </c>
      <c r="F125" s="90">
        <f t="shared" si="20"/>
        <v>0</v>
      </c>
      <c r="G125" s="90">
        <f t="shared" si="20"/>
        <v>491</v>
      </c>
      <c r="H125" s="90">
        <f t="shared" si="20"/>
        <v>188</v>
      </c>
      <c r="I125" s="90">
        <f t="shared" si="20"/>
        <v>56</v>
      </c>
      <c r="J125" s="90">
        <f t="shared" si="20"/>
        <v>12</v>
      </c>
      <c r="K125" s="89">
        <f t="shared" si="21"/>
        <v>1987</v>
      </c>
    </row>
    <row r="126" spans="1:11" x14ac:dyDescent="0.3">
      <c r="A126" s="96" t="s">
        <v>443</v>
      </c>
      <c r="B126" s="217" t="s">
        <v>431</v>
      </c>
      <c r="C126" s="90">
        <f t="shared" si="20"/>
        <v>3066</v>
      </c>
      <c r="D126" s="90">
        <f t="shared" si="20"/>
        <v>1145</v>
      </c>
      <c r="E126" s="90">
        <f t="shared" si="20"/>
        <v>0</v>
      </c>
      <c r="F126" s="90">
        <f t="shared" si="20"/>
        <v>0</v>
      </c>
      <c r="G126" s="90">
        <f t="shared" si="20"/>
        <v>905</v>
      </c>
      <c r="H126" s="90">
        <f t="shared" si="20"/>
        <v>367</v>
      </c>
      <c r="I126" s="90">
        <f t="shared" si="20"/>
        <v>381</v>
      </c>
      <c r="J126" s="90">
        <f t="shared" si="20"/>
        <v>65</v>
      </c>
      <c r="K126" s="89">
        <f t="shared" si="21"/>
        <v>5929</v>
      </c>
    </row>
    <row r="127" spans="1:11" x14ac:dyDescent="0.3">
      <c r="A127" s="96" t="s">
        <v>444</v>
      </c>
      <c r="B127" s="217" t="s">
        <v>432</v>
      </c>
      <c r="C127" s="90">
        <f t="shared" si="20"/>
        <v>0</v>
      </c>
      <c r="D127" s="90">
        <f t="shared" si="20"/>
        <v>0</v>
      </c>
      <c r="E127" s="90">
        <f t="shared" si="20"/>
        <v>0</v>
      </c>
      <c r="F127" s="90">
        <f t="shared" si="20"/>
        <v>0</v>
      </c>
      <c r="G127" s="90">
        <f t="shared" si="20"/>
        <v>0</v>
      </c>
      <c r="H127" s="90">
        <f t="shared" si="20"/>
        <v>0</v>
      </c>
      <c r="I127" s="90">
        <f t="shared" si="20"/>
        <v>0</v>
      </c>
      <c r="J127" s="90">
        <f t="shared" si="20"/>
        <v>0</v>
      </c>
      <c r="K127" s="92">
        <f t="shared" si="21"/>
        <v>0</v>
      </c>
    </row>
    <row r="128" spans="1:11" ht="13.5" thickBot="1" x14ac:dyDescent="0.35">
      <c r="A128" s="96" t="s">
        <v>434</v>
      </c>
      <c r="B128" s="217" t="s">
        <v>433</v>
      </c>
      <c r="C128" s="90">
        <f t="shared" si="20"/>
        <v>184</v>
      </c>
      <c r="D128" s="90">
        <f t="shared" si="20"/>
        <v>45</v>
      </c>
      <c r="E128" s="90">
        <f t="shared" si="20"/>
        <v>0</v>
      </c>
      <c r="F128" s="90">
        <f t="shared" si="20"/>
        <v>0</v>
      </c>
      <c r="G128" s="90">
        <f t="shared" si="20"/>
        <v>46</v>
      </c>
      <c r="H128" s="90">
        <f t="shared" si="20"/>
        <v>29</v>
      </c>
      <c r="I128" s="90">
        <f t="shared" si="20"/>
        <v>0</v>
      </c>
      <c r="J128" s="90">
        <f t="shared" si="20"/>
        <v>0</v>
      </c>
      <c r="K128" s="89">
        <f t="shared" si="21"/>
        <v>304</v>
      </c>
    </row>
    <row r="129" spans="1:11" ht="13.5" thickBot="1" x14ac:dyDescent="0.35">
      <c r="A129" s="138" t="s">
        <v>625</v>
      </c>
      <c r="B129" s="300" t="s">
        <v>95</v>
      </c>
      <c r="C129" s="139">
        <f t="shared" si="20"/>
        <v>11799</v>
      </c>
      <c r="D129" s="139">
        <f t="shared" si="20"/>
        <v>2915</v>
      </c>
      <c r="E129" s="139">
        <f t="shared" si="20"/>
        <v>0</v>
      </c>
      <c r="F129" s="139">
        <f t="shared" si="20"/>
        <v>0</v>
      </c>
      <c r="G129" s="139">
        <f t="shared" si="20"/>
        <v>4024</v>
      </c>
      <c r="H129" s="139">
        <f t="shared" si="20"/>
        <v>2021</v>
      </c>
      <c r="I129" s="139">
        <f t="shared" si="20"/>
        <v>699</v>
      </c>
      <c r="J129" s="139">
        <f t="shared" si="20"/>
        <v>134</v>
      </c>
      <c r="K129" s="140">
        <f>SUM(K118:K128)</f>
        <v>21592</v>
      </c>
    </row>
    <row r="130" spans="1:11" x14ac:dyDescent="0.3">
      <c r="A130" s="52" t="s">
        <v>81</v>
      </c>
      <c r="B130" s="301" t="s">
        <v>95</v>
      </c>
      <c r="C130" s="302">
        <f t="shared" si="20"/>
        <v>5862</v>
      </c>
      <c r="D130" s="302">
        <f t="shared" si="20"/>
        <v>1645</v>
      </c>
      <c r="E130" s="302">
        <f t="shared" si="20"/>
        <v>0</v>
      </c>
      <c r="F130" s="302">
        <f t="shared" si="20"/>
        <v>0</v>
      </c>
      <c r="G130" s="302">
        <f t="shared" si="20"/>
        <v>2206</v>
      </c>
      <c r="H130" s="302">
        <f t="shared" si="20"/>
        <v>1189</v>
      </c>
      <c r="I130" s="302">
        <f t="shared" si="20"/>
        <v>317</v>
      </c>
      <c r="J130" s="302">
        <f t="shared" si="20"/>
        <v>42</v>
      </c>
      <c r="K130" s="303">
        <f t="shared" ref="K130:K131" si="22">SUM(C130:J130)</f>
        <v>11261</v>
      </c>
    </row>
    <row r="131" spans="1:11" ht="13.5" thickBot="1" x14ac:dyDescent="0.35">
      <c r="A131" s="36" t="s">
        <v>82</v>
      </c>
      <c r="B131" s="277" t="s">
        <v>95</v>
      </c>
      <c r="C131" s="66">
        <f t="shared" si="20"/>
        <v>3808</v>
      </c>
      <c r="D131" s="66">
        <f t="shared" si="20"/>
        <v>111</v>
      </c>
      <c r="E131" s="66">
        <f t="shared" si="20"/>
        <v>0</v>
      </c>
      <c r="F131" s="66">
        <f t="shared" si="20"/>
        <v>0</v>
      </c>
      <c r="G131" s="66">
        <f t="shared" si="20"/>
        <v>1506</v>
      </c>
      <c r="H131" s="66">
        <f t="shared" si="20"/>
        <v>106</v>
      </c>
      <c r="I131" s="66">
        <f t="shared" si="20"/>
        <v>289</v>
      </c>
      <c r="J131" s="66">
        <f t="shared" si="20"/>
        <v>17</v>
      </c>
      <c r="K131" s="18">
        <f t="shared" si="22"/>
        <v>5837</v>
      </c>
    </row>
    <row r="133" spans="1:11" x14ac:dyDescent="0.3">
      <c r="A133" s="492" t="s">
        <v>140</v>
      </c>
      <c r="B133" s="492"/>
      <c r="C133" s="492"/>
      <c r="D133" s="492"/>
      <c r="E133" s="492"/>
      <c r="F133" s="492"/>
      <c r="G133" s="492"/>
      <c r="H133" s="492"/>
      <c r="I133" s="492"/>
      <c r="J133" s="492"/>
      <c r="K133" s="492"/>
    </row>
    <row r="134" spans="1:11" x14ac:dyDescent="0.3">
      <c r="A134" s="2" t="s">
        <v>5</v>
      </c>
    </row>
    <row r="135" spans="1:11" x14ac:dyDescent="0.3">
      <c r="A135" s="1" t="s">
        <v>6</v>
      </c>
    </row>
  </sheetData>
  <mergeCells count="22">
    <mergeCell ref="C37:K37"/>
    <mergeCell ref="C52:K52"/>
    <mergeCell ref="C53:K53"/>
    <mergeCell ref="I2:J2"/>
    <mergeCell ref="A1:K1"/>
    <mergeCell ref="C2:D2"/>
    <mergeCell ref="E2:F2"/>
    <mergeCell ref="G2:H2"/>
    <mergeCell ref="C4:K4"/>
    <mergeCell ref="C5:K5"/>
    <mergeCell ref="C20:K20"/>
    <mergeCell ref="C21:K21"/>
    <mergeCell ref="C36:K36"/>
    <mergeCell ref="C101:K101"/>
    <mergeCell ref="C116:K116"/>
    <mergeCell ref="C117:K117"/>
    <mergeCell ref="A133:K133"/>
    <mergeCell ref="C68:K68"/>
    <mergeCell ref="C69:K69"/>
    <mergeCell ref="C84:K84"/>
    <mergeCell ref="C85:K85"/>
    <mergeCell ref="C100:K100"/>
  </mergeCells>
  <pageMargins left="0.7" right="0.7" top="0.75" bottom="0.75" header="0.3" footer="0.3"/>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tabColor rgb="FF00B050"/>
    <pageSetUpPr fitToPage="1"/>
  </sheetPr>
  <dimension ref="A1:K120"/>
  <sheetViews>
    <sheetView workbookViewId="0">
      <selection activeCell="A119" sqref="A119"/>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6384" width="9.1796875" style="1"/>
  </cols>
  <sheetData>
    <row r="1" spans="1:11" ht="33.75" customHeight="1" x14ac:dyDescent="0.3">
      <c r="A1" s="493" t="s">
        <v>398</v>
      </c>
      <c r="B1" s="494"/>
      <c r="C1" s="494"/>
      <c r="D1" s="494"/>
      <c r="E1" s="494"/>
      <c r="F1" s="494"/>
      <c r="G1" s="494"/>
      <c r="H1" s="494"/>
      <c r="I1" s="494"/>
      <c r="J1" s="494"/>
      <c r="K1" s="477"/>
    </row>
    <row r="2" spans="1:11" s="4" customFormat="1" ht="38.25" customHeight="1" x14ac:dyDescent="0.3">
      <c r="A2" s="13" t="s">
        <v>537</v>
      </c>
      <c r="B2" s="7"/>
      <c r="C2" s="461" t="s">
        <v>0</v>
      </c>
      <c r="D2" s="461"/>
      <c r="E2" s="461" t="s">
        <v>2</v>
      </c>
      <c r="F2" s="461"/>
      <c r="G2" s="461" t="s">
        <v>1</v>
      </c>
      <c r="H2" s="461"/>
      <c r="I2" s="462" t="s">
        <v>3</v>
      </c>
      <c r="J2" s="463"/>
      <c r="K2" s="257" t="s">
        <v>4</v>
      </c>
    </row>
    <row r="3" spans="1:11" s="4" customFormat="1" ht="13.5" customHeight="1" thickBot="1" x14ac:dyDescent="0.35">
      <c r="A3" s="36"/>
      <c r="B3" s="39"/>
      <c r="C3" s="40" t="s">
        <v>7</v>
      </c>
      <c r="D3" s="40" t="s">
        <v>8</v>
      </c>
      <c r="E3" s="40" t="s">
        <v>7</v>
      </c>
      <c r="F3" s="40" t="s">
        <v>8</v>
      </c>
      <c r="G3" s="40" t="s">
        <v>7</v>
      </c>
      <c r="H3" s="40" t="s">
        <v>8</v>
      </c>
      <c r="I3" s="40" t="s">
        <v>7</v>
      </c>
      <c r="J3" s="40" t="s">
        <v>8</v>
      </c>
      <c r="K3" s="34"/>
    </row>
    <row r="4" spans="1:11" s="5" customFormat="1" x14ac:dyDescent="0.3">
      <c r="A4" s="69" t="s">
        <v>538</v>
      </c>
      <c r="B4" s="38"/>
      <c r="C4" s="454" t="s">
        <v>529</v>
      </c>
      <c r="D4" s="455"/>
      <c r="E4" s="455"/>
      <c r="F4" s="455"/>
      <c r="G4" s="455"/>
      <c r="H4" s="455"/>
      <c r="I4" s="455"/>
      <c r="J4" s="455"/>
      <c r="K4" s="456"/>
    </row>
    <row r="5" spans="1:11" s="2" customFormat="1" x14ac:dyDescent="0.3">
      <c r="A5" s="215" t="s">
        <v>422</v>
      </c>
      <c r="B5" s="216" t="s">
        <v>421</v>
      </c>
      <c r="C5" s="467"/>
      <c r="D5" s="468"/>
      <c r="E5" s="468"/>
      <c r="F5" s="468"/>
      <c r="G5" s="468"/>
      <c r="H5" s="468"/>
      <c r="I5" s="468"/>
      <c r="J5" s="468"/>
      <c r="K5" s="469"/>
    </row>
    <row r="6" spans="1:11" x14ac:dyDescent="0.3">
      <c r="A6" s="96" t="s">
        <v>436</v>
      </c>
      <c r="B6" s="217" t="s">
        <v>423</v>
      </c>
      <c r="C6" s="9"/>
      <c r="D6" s="9"/>
      <c r="E6" s="9"/>
      <c r="F6" s="9"/>
      <c r="G6" s="9"/>
      <c r="H6" s="9"/>
      <c r="I6" s="9"/>
      <c r="J6" s="298"/>
      <c r="K6" s="17">
        <f>SUM(C6:J6)</f>
        <v>0</v>
      </c>
    </row>
    <row r="7" spans="1:11" x14ac:dyDescent="0.3">
      <c r="A7" s="96" t="s">
        <v>437</v>
      </c>
      <c r="B7" s="217" t="s">
        <v>424</v>
      </c>
      <c r="C7" s="9"/>
      <c r="D7" s="9"/>
      <c r="E7" s="9"/>
      <c r="F7" s="9"/>
      <c r="G7" s="9"/>
      <c r="H7" s="9"/>
      <c r="I7" s="9"/>
      <c r="J7" s="298"/>
      <c r="K7" s="17">
        <f t="shared" ref="K7:K16" si="0">SUM(C7:J7)</f>
        <v>0</v>
      </c>
    </row>
    <row r="8" spans="1:11" x14ac:dyDescent="0.3">
      <c r="A8" s="96" t="s">
        <v>438</v>
      </c>
      <c r="B8" s="217" t="s">
        <v>425</v>
      </c>
      <c r="C8" s="9"/>
      <c r="D8" s="9"/>
      <c r="E8" s="9"/>
      <c r="F8" s="9"/>
      <c r="G8" s="9"/>
      <c r="H8" s="9"/>
      <c r="I8" s="9"/>
      <c r="J8" s="298"/>
      <c r="K8" s="17">
        <f t="shared" si="0"/>
        <v>0</v>
      </c>
    </row>
    <row r="9" spans="1:11" x14ac:dyDescent="0.3">
      <c r="A9" s="96" t="s">
        <v>439</v>
      </c>
      <c r="B9" s="217" t="s">
        <v>426</v>
      </c>
      <c r="C9" s="9">
        <v>71</v>
      </c>
      <c r="D9" s="9"/>
      <c r="E9" s="9"/>
      <c r="F9" s="9"/>
      <c r="G9" s="9">
        <v>32</v>
      </c>
      <c r="H9" s="9"/>
      <c r="I9" s="9">
        <v>1</v>
      </c>
      <c r="J9" s="298"/>
      <c r="K9" s="17">
        <f t="shared" si="0"/>
        <v>104</v>
      </c>
    </row>
    <row r="10" spans="1:11" x14ac:dyDescent="0.3">
      <c r="A10" s="96" t="s">
        <v>440</v>
      </c>
      <c r="B10" s="217" t="s">
        <v>427</v>
      </c>
      <c r="C10" s="9">
        <v>1</v>
      </c>
      <c r="D10" s="9"/>
      <c r="E10" s="9"/>
      <c r="F10" s="9"/>
      <c r="G10" s="9">
        <v>192</v>
      </c>
      <c r="H10" s="9"/>
      <c r="I10" s="9"/>
      <c r="J10" s="298"/>
      <c r="K10" s="17">
        <f t="shared" si="0"/>
        <v>193</v>
      </c>
    </row>
    <row r="11" spans="1:11" x14ac:dyDescent="0.3">
      <c r="A11" s="96" t="s">
        <v>441</v>
      </c>
      <c r="B11" s="217" t="s">
        <v>428</v>
      </c>
      <c r="C11" s="9"/>
      <c r="D11" s="9"/>
      <c r="E11" s="9"/>
      <c r="F11" s="9"/>
      <c r="G11" s="9"/>
      <c r="H11" s="9"/>
      <c r="I11" s="9"/>
      <c r="J11" s="298"/>
      <c r="K11" s="17">
        <f t="shared" si="0"/>
        <v>0</v>
      </c>
    </row>
    <row r="12" spans="1:11" x14ac:dyDescent="0.3">
      <c r="A12" s="96" t="s">
        <v>435</v>
      </c>
      <c r="B12" s="217" t="s">
        <v>429</v>
      </c>
      <c r="C12" s="9"/>
      <c r="D12" s="9"/>
      <c r="E12" s="9"/>
      <c r="F12" s="9"/>
      <c r="G12" s="9"/>
      <c r="H12" s="9"/>
      <c r="I12" s="9"/>
      <c r="J12" s="298"/>
      <c r="K12" s="17">
        <f t="shared" si="0"/>
        <v>0</v>
      </c>
    </row>
    <row r="13" spans="1:11" x14ac:dyDescent="0.3">
      <c r="A13" s="96" t="s">
        <v>442</v>
      </c>
      <c r="B13" s="217" t="s">
        <v>430</v>
      </c>
      <c r="C13" s="9"/>
      <c r="D13" s="9"/>
      <c r="E13" s="9"/>
      <c r="F13" s="9"/>
      <c r="G13" s="9"/>
      <c r="H13" s="9"/>
      <c r="I13" s="9"/>
      <c r="J13" s="298"/>
      <c r="K13" s="17">
        <f t="shared" si="0"/>
        <v>0</v>
      </c>
    </row>
    <row r="14" spans="1:11" x14ac:dyDescent="0.3">
      <c r="A14" s="96" t="s">
        <v>443</v>
      </c>
      <c r="B14" s="217" t="s">
        <v>431</v>
      </c>
      <c r="C14" s="9"/>
      <c r="D14" s="9"/>
      <c r="E14" s="9"/>
      <c r="F14" s="9"/>
      <c r="G14" s="9"/>
      <c r="H14" s="9"/>
      <c r="I14" s="9"/>
      <c r="J14" s="298"/>
      <c r="K14" s="17">
        <f t="shared" si="0"/>
        <v>0</v>
      </c>
    </row>
    <row r="15" spans="1:11" x14ac:dyDescent="0.3">
      <c r="A15" s="96" t="s">
        <v>444</v>
      </c>
      <c r="B15" s="217" t="s">
        <v>432</v>
      </c>
      <c r="C15" s="9"/>
      <c r="D15" s="9"/>
      <c r="E15" s="9"/>
      <c r="F15" s="9"/>
      <c r="G15" s="9"/>
      <c r="H15" s="9"/>
      <c r="I15" s="9"/>
      <c r="J15" s="298"/>
      <c r="K15" s="17">
        <f t="shared" si="0"/>
        <v>0</v>
      </c>
    </row>
    <row r="16" spans="1:11" x14ac:dyDescent="0.3">
      <c r="A16" s="96" t="s">
        <v>434</v>
      </c>
      <c r="B16" s="217" t="s">
        <v>433</v>
      </c>
      <c r="C16" s="9"/>
      <c r="D16" s="9"/>
      <c r="E16" s="9"/>
      <c r="F16" s="9"/>
      <c r="G16" s="9"/>
      <c r="H16" s="9"/>
      <c r="I16" s="9"/>
      <c r="J16" s="298"/>
      <c r="K16" s="17">
        <f t="shared" si="0"/>
        <v>0</v>
      </c>
    </row>
    <row r="17" spans="1:11" x14ac:dyDescent="0.3">
      <c r="A17" s="218" t="s">
        <v>94</v>
      </c>
      <c r="B17" s="261" t="s">
        <v>95</v>
      </c>
      <c r="C17" s="12">
        <f>SUM(C6:C16)</f>
        <v>72</v>
      </c>
      <c r="D17" s="12">
        <f t="shared" ref="D17:J17" si="1">SUM(D6:D16)</f>
        <v>0</v>
      </c>
      <c r="E17" s="12">
        <f t="shared" si="1"/>
        <v>0</v>
      </c>
      <c r="F17" s="12">
        <f t="shared" si="1"/>
        <v>0</v>
      </c>
      <c r="G17" s="12">
        <f t="shared" si="1"/>
        <v>224</v>
      </c>
      <c r="H17" s="12">
        <f t="shared" si="1"/>
        <v>0</v>
      </c>
      <c r="I17" s="12">
        <f t="shared" si="1"/>
        <v>1</v>
      </c>
      <c r="J17" s="12">
        <f t="shared" si="1"/>
        <v>0</v>
      </c>
      <c r="K17" s="17">
        <f>SUM(K6:K16)</f>
        <v>297</v>
      </c>
    </row>
    <row r="18" spans="1:11" x14ac:dyDescent="0.3">
      <c r="A18" s="99" t="s">
        <v>539</v>
      </c>
      <c r="B18" s="219"/>
      <c r="C18" s="464" t="s">
        <v>609</v>
      </c>
      <c r="D18" s="465"/>
      <c r="E18" s="465"/>
      <c r="F18" s="465"/>
      <c r="G18" s="465"/>
      <c r="H18" s="465"/>
      <c r="I18" s="465"/>
      <c r="J18" s="465"/>
      <c r="K18" s="466"/>
    </row>
    <row r="19" spans="1:11" x14ac:dyDescent="0.3">
      <c r="A19" s="215" t="s">
        <v>422</v>
      </c>
      <c r="B19" s="216" t="s">
        <v>421</v>
      </c>
      <c r="C19" s="467"/>
      <c r="D19" s="468"/>
      <c r="E19" s="468"/>
      <c r="F19" s="468"/>
      <c r="G19" s="468"/>
      <c r="H19" s="468"/>
      <c r="I19" s="468"/>
      <c r="J19" s="468"/>
      <c r="K19" s="469"/>
    </row>
    <row r="20" spans="1:11" x14ac:dyDescent="0.3">
      <c r="A20" s="96" t="s">
        <v>436</v>
      </c>
      <c r="B20" s="217" t="s">
        <v>423</v>
      </c>
      <c r="C20" s="9"/>
      <c r="D20" s="9"/>
      <c r="E20" s="9"/>
      <c r="F20" s="9"/>
      <c r="G20" s="9"/>
      <c r="H20" s="9"/>
      <c r="I20" s="9"/>
      <c r="J20" s="298"/>
      <c r="K20" s="17">
        <f>SUM(C20:J20)</f>
        <v>0</v>
      </c>
    </row>
    <row r="21" spans="1:11" x14ac:dyDescent="0.3">
      <c r="A21" s="96" t="s">
        <v>437</v>
      </c>
      <c r="B21" s="217" t="s">
        <v>424</v>
      </c>
      <c r="C21" s="9"/>
      <c r="D21" s="9"/>
      <c r="E21" s="9"/>
      <c r="F21" s="9"/>
      <c r="G21" s="9"/>
      <c r="H21" s="9"/>
      <c r="I21" s="9"/>
      <c r="J21" s="298"/>
      <c r="K21" s="17">
        <f t="shared" ref="K21:K30" si="2">SUM(C21:J21)</f>
        <v>0</v>
      </c>
    </row>
    <row r="22" spans="1:11" x14ac:dyDescent="0.3">
      <c r="A22" s="96" t="s">
        <v>438</v>
      </c>
      <c r="B22" s="217" t="s">
        <v>425</v>
      </c>
      <c r="C22" s="9"/>
      <c r="D22" s="9"/>
      <c r="E22" s="9"/>
      <c r="F22" s="9"/>
      <c r="G22" s="9"/>
      <c r="H22" s="9"/>
      <c r="I22" s="9"/>
      <c r="J22" s="298"/>
      <c r="K22" s="17">
        <f t="shared" si="2"/>
        <v>0</v>
      </c>
    </row>
    <row r="23" spans="1:11" x14ac:dyDescent="0.3">
      <c r="A23" s="96" t="s">
        <v>439</v>
      </c>
      <c r="B23" s="217" t="s">
        <v>426</v>
      </c>
      <c r="C23" s="9"/>
      <c r="D23" s="9"/>
      <c r="E23" s="9"/>
      <c r="F23" s="9"/>
      <c r="G23" s="9"/>
      <c r="H23" s="9"/>
      <c r="I23" s="9"/>
      <c r="J23" s="298"/>
      <c r="K23" s="17">
        <f t="shared" si="2"/>
        <v>0</v>
      </c>
    </row>
    <row r="24" spans="1:11" x14ac:dyDescent="0.3">
      <c r="A24" s="96" t="s">
        <v>440</v>
      </c>
      <c r="B24" s="217" t="s">
        <v>427</v>
      </c>
      <c r="C24" s="9"/>
      <c r="D24" s="9"/>
      <c r="E24" s="9"/>
      <c r="F24" s="9"/>
      <c r="G24" s="9"/>
      <c r="H24" s="9"/>
      <c r="I24" s="9"/>
      <c r="J24" s="298"/>
      <c r="K24" s="17">
        <f t="shared" si="2"/>
        <v>0</v>
      </c>
    </row>
    <row r="25" spans="1:11" x14ac:dyDescent="0.3">
      <c r="A25" s="96" t="s">
        <v>441</v>
      </c>
      <c r="B25" s="217" t="s">
        <v>428</v>
      </c>
      <c r="C25" s="9"/>
      <c r="D25" s="9"/>
      <c r="E25" s="9"/>
      <c r="F25" s="9"/>
      <c r="G25" s="9"/>
      <c r="H25" s="9"/>
      <c r="I25" s="9"/>
      <c r="J25" s="298"/>
      <c r="K25" s="17">
        <f t="shared" si="2"/>
        <v>0</v>
      </c>
    </row>
    <row r="26" spans="1:11" x14ac:dyDescent="0.3">
      <c r="A26" s="96" t="s">
        <v>435</v>
      </c>
      <c r="B26" s="217" t="s">
        <v>429</v>
      </c>
      <c r="C26" s="9"/>
      <c r="D26" s="9"/>
      <c r="E26" s="9"/>
      <c r="F26" s="9"/>
      <c r="G26" s="9"/>
      <c r="H26" s="9"/>
      <c r="I26" s="9"/>
      <c r="J26" s="298"/>
      <c r="K26" s="17">
        <f t="shared" si="2"/>
        <v>0</v>
      </c>
    </row>
    <row r="27" spans="1:11" x14ac:dyDescent="0.3">
      <c r="A27" s="96" t="s">
        <v>442</v>
      </c>
      <c r="B27" s="217" t="s">
        <v>430</v>
      </c>
      <c r="C27" s="9"/>
      <c r="D27" s="9"/>
      <c r="E27" s="9"/>
      <c r="F27" s="9"/>
      <c r="G27" s="9"/>
      <c r="H27" s="9"/>
      <c r="I27" s="9"/>
      <c r="J27" s="298"/>
      <c r="K27" s="17">
        <f t="shared" si="2"/>
        <v>0</v>
      </c>
    </row>
    <row r="28" spans="1:11" x14ac:dyDescent="0.3">
      <c r="A28" s="96" t="s">
        <v>443</v>
      </c>
      <c r="B28" s="217" t="s">
        <v>431</v>
      </c>
      <c r="C28" s="9"/>
      <c r="D28" s="9"/>
      <c r="E28" s="9"/>
      <c r="F28" s="9"/>
      <c r="G28" s="9"/>
      <c r="H28" s="9"/>
      <c r="I28" s="9"/>
      <c r="J28" s="298"/>
      <c r="K28" s="17">
        <f t="shared" si="2"/>
        <v>0</v>
      </c>
    </row>
    <row r="29" spans="1:11" x14ac:dyDescent="0.3">
      <c r="A29" s="96" t="s">
        <v>444</v>
      </c>
      <c r="B29" s="217" t="s">
        <v>432</v>
      </c>
      <c r="C29" s="9"/>
      <c r="D29" s="9"/>
      <c r="E29" s="9"/>
      <c r="F29" s="9"/>
      <c r="G29" s="9"/>
      <c r="H29" s="9"/>
      <c r="I29" s="9"/>
      <c r="J29" s="298"/>
      <c r="K29" s="17">
        <f t="shared" si="2"/>
        <v>0</v>
      </c>
    </row>
    <row r="30" spans="1:11" x14ac:dyDescent="0.3">
      <c r="A30" s="96" t="s">
        <v>434</v>
      </c>
      <c r="B30" s="217" t="s">
        <v>433</v>
      </c>
      <c r="C30" s="9"/>
      <c r="D30" s="9"/>
      <c r="E30" s="9"/>
      <c r="F30" s="9"/>
      <c r="G30" s="9"/>
      <c r="H30" s="9"/>
      <c r="I30" s="9"/>
      <c r="J30" s="298"/>
      <c r="K30" s="17">
        <f t="shared" si="2"/>
        <v>0</v>
      </c>
    </row>
    <row r="31" spans="1:11" x14ac:dyDescent="0.3">
      <c r="A31" s="218" t="s">
        <v>94</v>
      </c>
      <c r="B31" s="261" t="s">
        <v>95</v>
      </c>
      <c r="C31" s="12">
        <f>SUM(C20:C30)</f>
        <v>0</v>
      </c>
      <c r="D31" s="12">
        <f t="shared" ref="D31:J31" si="3">SUM(D20:D30)</f>
        <v>0</v>
      </c>
      <c r="E31" s="12">
        <f t="shared" si="3"/>
        <v>0</v>
      </c>
      <c r="F31" s="12">
        <f t="shared" si="3"/>
        <v>0</v>
      </c>
      <c r="G31" s="12">
        <f t="shared" si="3"/>
        <v>0</v>
      </c>
      <c r="H31" s="12">
        <f t="shared" si="3"/>
        <v>0</v>
      </c>
      <c r="I31" s="12">
        <f t="shared" si="3"/>
        <v>0</v>
      </c>
      <c r="J31" s="12">
        <f t="shared" si="3"/>
        <v>0</v>
      </c>
      <c r="K31" s="17">
        <f>SUM(K20:K30)</f>
        <v>0</v>
      </c>
    </row>
    <row r="32" spans="1:11" x14ac:dyDescent="0.3">
      <c r="A32" s="99" t="s">
        <v>543</v>
      </c>
      <c r="B32" s="219"/>
      <c r="C32" s="464" t="s">
        <v>534</v>
      </c>
      <c r="D32" s="465"/>
      <c r="E32" s="465"/>
      <c r="F32" s="465"/>
      <c r="G32" s="465"/>
      <c r="H32" s="465"/>
      <c r="I32" s="465"/>
      <c r="J32" s="465"/>
      <c r="K32" s="466"/>
    </row>
    <row r="33" spans="1:11" x14ac:dyDescent="0.3">
      <c r="A33" s="215" t="s">
        <v>422</v>
      </c>
      <c r="B33" s="216" t="s">
        <v>421</v>
      </c>
      <c r="C33" s="467"/>
      <c r="D33" s="468"/>
      <c r="E33" s="468"/>
      <c r="F33" s="468"/>
      <c r="G33" s="468"/>
      <c r="H33" s="468"/>
      <c r="I33" s="468"/>
      <c r="J33" s="468"/>
      <c r="K33" s="469"/>
    </row>
    <row r="34" spans="1:11" x14ac:dyDescent="0.3">
      <c r="A34" s="96" t="s">
        <v>436</v>
      </c>
      <c r="B34" s="217" t="s">
        <v>423</v>
      </c>
      <c r="C34" s="9"/>
      <c r="D34" s="9"/>
      <c r="E34" s="9"/>
      <c r="F34" s="9"/>
      <c r="G34" s="9"/>
      <c r="H34" s="9"/>
      <c r="I34" s="9"/>
      <c r="J34" s="298"/>
      <c r="K34" s="17">
        <f>SUM(C34:J34)</f>
        <v>0</v>
      </c>
    </row>
    <row r="35" spans="1:11" x14ac:dyDescent="0.3">
      <c r="A35" s="96" t="s">
        <v>437</v>
      </c>
      <c r="B35" s="217" t="s">
        <v>424</v>
      </c>
      <c r="C35" s="9"/>
      <c r="D35" s="9"/>
      <c r="E35" s="9"/>
      <c r="F35" s="9"/>
      <c r="G35" s="9"/>
      <c r="H35" s="9"/>
      <c r="I35" s="9"/>
      <c r="J35" s="298"/>
      <c r="K35" s="17">
        <f t="shared" ref="K35:K44" si="4">SUM(C35:J35)</f>
        <v>0</v>
      </c>
    </row>
    <row r="36" spans="1:11" x14ac:dyDescent="0.3">
      <c r="A36" s="96" t="s">
        <v>438</v>
      </c>
      <c r="B36" s="217" t="s">
        <v>425</v>
      </c>
      <c r="C36" s="9"/>
      <c r="D36" s="9"/>
      <c r="E36" s="9"/>
      <c r="F36" s="9"/>
      <c r="G36" s="9"/>
      <c r="H36" s="9"/>
      <c r="I36" s="9"/>
      <c r="J36" s="298"/>
      <c r="K36" s="17">
        <f t="shared" si="4"/>
        <v>0</v>
      </c>
    </row>
    <row r="37" spans="1:11" x14ac:dyDescent="0.3">
      <c r="A37" s="96" t="s">
        <v>439</v>
      </c>
      <c r="B37" s="217" t="s">
        <v>426</v>
      </c>
      <c r="C37" s="9"/>
      <c r="D37" s="9"/>
      <c r="E37" s="9"/>
      <c r="F37" s="9"/>
      <c r="G37" s="9"/>
      <c r="H37" s="9"/>
      <c r="I37" s="9"/>
      <c r="J37" s="298"/>
      <c r="K37" s="17">
        <f t="shared" si="4"/>
        <v>0</v>
      </c>
    </row>
    <row r="38" spans="1:11" x14ac:dyDescent="0.3">
      <c r="A38" s="96" t="s">
        <v>440</v>
      </c>
      <c r="B38" s="217" t="s">
        <v>427</v>
      </c>
      <c r="C38" s="9"/>
      <c r="D38" s="9"/>
      <c r="E38" s="9"/>
      <c r="F38" s="9"/>
      <c r="G38" s="9"/>
      <c r="H38" s="9"/>
      <c r="I38" s="9"/>
      <c r="J38" s="298"/>
      <c r="K38" s="17">
        <f t="shared" si="4"/>
        <v>0</v>
      </c>
    </row>
    <row r="39" spans="1:11" x14ac:dyDescent="0.3">
      <c r="A39" s="96" t="s">
        <v>441</v>
      </c>
      <c r="B39" s="217" t="s">
        <v>428</v>
      </c>
      <c r="C39" s="9"/>
      <c r="D39" s="9"/>
      <c r="E39" s="9"/>
      <c r="F39" s="9"/>
      <c r="G39" s="9"/>
      <c r="H39" s="9"/>
      <c r="I39" s="9"/>
      <c r="J39" s="298"/>
      <c r="K39" s="17">
        <f t="shared" si="4"/>
        <v>0</v>
      </c>
    </row>
    <row r="40" spans="1:11" x14ac:dyDescent="0.3">
      <c r="A40" s="96" t="s">
        <v>435</v>
      </c>
      <c r="B40" s="217" t="s">
        <v>429</v>
      </c>
      <c r="C40" s="9"/>
      <c r="D40" s="9"/>
      <c r="E40" s="9"/>
      <c r="F40" s="9"/>
      <c r="G40" s="9"/>
      <c r="H40" s="9"/>
      <c r="I40" s="9"/>
      <c r="J40" s="298"/>
      <c r="K40" s="17">
        <f t="shared" si="4"/>
        <v>0</v>
      </c>
    </row>
    <row r="41" spans="1:11" x14ac:dyDescent="0.3">
      <c r="A41" s="96" t="s">
        <v>442</v>
      </c>
      <c r="B41" s="217" t="s">
        <v>430</v>
      </c>
      <c r="C41" s="9"/>
      <c r="D41" s="9"/>
      <c r="E41" s="9"/>
      <c r="F41" s="9"/>
      <c r="G41" s="9"/>
      <c r="H41" s="9"/>
      <c r="I41" s="9"/>
      <c r="J41" s="298"/>
      <c r="K41" s="17">
        <f t="shared" si="4"/>
        <v>0</v>
      </c>
    </row>
    <row r="42" spans="1:11" x14ac:dyDescent="0.3">
      <c r="A42" s="96" t="s">
        <v>443</v>
      </c>
      <c r="B42" s="217" t="s">
        <v>431</v>
      </c>
      <c r="C42" s="9"/>
      <c r="D42" s="9"/>
      <c r="E42" s="9"/>
      <c r="F42" s="9"/>
      <c r="G42" s="9"/>
      <c r="H42" s="9"/>
      <c r="I42" s="9">
        <v>1</v>
      </c>
      <c r="J42" s="298"/>
      <c r="K42" s="17">
        <f t="shared" si="4"/>
        <v>1</v>
      </c>
    </row>
    <row r="43" spans="1:11" x14ac:dyDescent="0.3">
      <c r="A43" s="96" t="s">
        <v>444</v>
      </c>
      <c r="B43" s="217" t="s">
        <v>432</v>
      </c>
      <c r="C43" s="9"/>
      <c r="D43" s="9"/>
      <c r="E43" s="9"/>
      <c r="F43" s="9"/>
      <c r="G43" s="9"/>
      <c r="H43" s="9"/>
      <c r="I43" s="9"/>
      <c r="J43" s="298"/>
      <c r="K43" s="17">
        <f t="shared" si="4"/>
        <v>0</v>
      </c>
    </row>
    <row r="44" spans="1:11" ht="15" customHeight="1" x14ac:dyDescent="0.3">
      <c r="A44" s="96" t="s">
        <v>434</v>
      </c>
      <c r="B44" s="217" t="s">
        <v>433</v>
      </c>
      <c r="C44" s="9"/>
      <c r="D44" s="9"/>
      <c r="E44" s="9"/>
      <c r="F44" s="9"/>
      <c r="G44" s="9"/>
      <c r="H44" s="9"/>
      <c r="I44" s="9"/>
      <c r="J44" s="298"/>
      <c r="K44" s="17">
        <f t="shared" si="4"/>
        <v>0</v>
      </c>
    </row>
    <row r="45" spans="1:11" x14ac:dyDescent="0.3">
      <c r="A45" s="218" t="s">
        <v>94</v>
      </c>
      <c r="B45" s="261" t="s">
        <v>95</v>
      </c>
      <c r="C45" s="12">
        <f>SUM(C34:C44)</f>
        <v>0</v>
      </c>
      <c r="D45" s="12">
        <f t="shared" ref="D45:J45" si="5">SUM(D34:D44)</f>
        <v>0</v>
      </c>
      <c r="E45" s="12">
        <f t="shared" si="5"/>
        <v>0</v>
      </c>
      <c r="F45" s="12">
        <f t="shared" si="5"/>
        <v>0</v>
      </c>
      <c r="G45" s="12">
        <f t="shared" si="5"/>
        <v>0</v>
      </c>
      <c r="H45" s="12">
        <f t="shared" si="5"/>
        <v>0</v>
      </c>
      <c r="I45" s="12">
        <f t="shared" si="5"/>
        <v>1</v>
      </c>
      <c r="J45" s="12">
        <f t="shared" si="5"/>
        <v>0</v>
      </c>
      <c r="K45" s="17">
        <f>SUM(K34:K44)</f>
        <v>1</v>
      </c>
    </row>
    <row r="46" spans="1:11" x14ac:dyDescent="0.3">
      <c r="A46" s="99" t="s">
        <v>541</v>
      </c>
      <c r="B46" s="219"/>
      <c r="C46" s="464" t="s">
        <v>532</v>
      </c>
      <c r="D46" s="465"/>
      <c r="E46" s="465"/>
      <c r="F46" s="465"/>
      <c r="G46" s="465"/>
      <c r="H46" s="465"/>
      <c r="I46" s="465"/>
      <c r="J46" s="465"/>
      <c r="K46" s="466"/>
    </row>
    <row r="47" spans="1:11" x14ac:dyDescent="0.3">
      <c r="A47" s="215" t="s">
        <v>422</v>
      </c>
      <c r="B47" s="216" t="s">
        <v>421</v>
      </c>
      <c r="C47" s="467"/>
      <c r="D47" s="468"/>
      <c r="E47" s="468"/>
      <c r="F47" s="468"/>
      <c r="G47" s="468"/>
      <c r="H47" s="468"/>
      <c r="I47" s="468"/>
      <c r="J47" s="468"/>
      <c r="K47" s="469"/>
    </row>
    <row r="48" spans="1:11" x14ac:dyDescent="0.3">
      <c r="A48" s="96" t="s">
        <v>436</v>
      </c>
      <c r="B48" s="217" t="s">
        <v>423</v>
      </c>
      <c r="C48" s="9"/>
      <c r="D48" s="9"/>
      <c r="E48" s="9"/>
      <c r="F48" s="9"/>
      <c r="G48" s="9"/>
      <c r="H48" s="9"/>
      <c r="I48" s="9"/>
      <c r="J48" s="298"/>
      <c r="K48" s="17">
        <f>SUM(C48:J48)</f>
        <v>0</v>
      </c>
    </row>
    <row r="49" spans="1:11" x14ac:dyDescent="0.3">
      <c r="A49" s="96" t="s">
        <v>437</v>
      </c>
      <c r="B49" s="217" t="s">
        <v>424</v>
      </c>
      <c r="C49" s="9"/>
      <c r="D49" s="9"/>
      <c r="E49" s="9"/>
      <c r="F49" s="9"/>
      <c r="G49" s="9"/>
      <c r="H49" s="9"/>
      <c r="I49" s="9"/>
      <c r="J49" s="298"/>
      <c r="K49" s="17">
        <f t="shared" ref="K49:K58" si="6">SUM(C49:J49)</f>
        <v>0</v>
      </c>
    </row>
    <row r="50" spans="1:11" x14ac:dyDescent="0.3">
      <c r="A50" s="96" t="s">
        <v>438</v>
      </c>
      <c r="B50" s="217" t="s">
        <v>425</v>
      </c>
      <c r="C50" s="9"/>
      <c r="D50" s="9"/>
      <c r="E50" s="9"/>
      <c r="F50" s="9"/>
      <c r="G50" s="9"/>
      <c r="H50" s="9"/>
      <c r="I50" s="9"/>
      <c r="J50" s="298"/>
      <c r="K50" s="17">
        <f t="shared" si="6"/>
        <v>0</v>
      </c>
    </row>
    <row r="51" spans="1:11" x14ac:dyDescent="0.3">
      <c r="A51" s="96" t="s">
        <v>439</v>
      </c>
      <c r="B51" s="217" t="s">
        <v>426</v>
      </c>
      <c r="C51" s="9"/>
      <c r="D51" s="9"/>
      <c r="E51" s="9"/>
      <c r="F51" s="9"/>
      <c r="G51" s="9"/>
      <c r="H51" s="9"/>
      <c r="I51" s="9"/>
      <c r="J51" s="298"/>
      <c r="K51" s="17">
        <f t="shared" si="6"/>
        <v>0</v>
      </c>
    </row>
    <row r="52" spans="1:11" x14ac:dyDescent="0.3">
      <c r="A52" s="96" t="s">
        <v>440</v>
      </c>
      <c r="B52" s="217" t="s">
        <v>427</v>
      </c>
      <c r="C52" s="9"/>
      <c r="D52" s="9"/>
      <c r="E52" s="9"/>
      <c r="F52" s="9"/>
      <c r="G52" s="9"/>
      <c r="H52" s="9"/>
      <c r="I52" s="9"/>
      <c r="J52" s="298"/>
      <c r="K52" s="17">
        <f t="shared" si="6"/>
        <v>0</v>
      </c>
    </row>
    <row r="53" spans="1:11" x14ac:dyDescent="0.3">
      <c r="A53" s="96" t="s">
        <v>441</v>
      </c>
      <c r="B53" s="217" t="s">
        <v>428</v>
      </c>
      <c r="C53" s="9"/>
      <c r="D53" s="9"/>
      <c r="E53" s="9"/>
      <c r="F53" s="9"/>
      <c r="G53" s="9"/>
      <c r="H53" s="9"/>
      <c r="I53" s="9"/>
      <c r="J53" s="298"/>
      <c r="K53" s="17">
        <f t="shared" si="6"/>
        <v>0</v>
      </c>
    </row>
    <row r="54" spans="1:11" x14ac:dyDescent="0.3">
      <c r="A54" s="96" t="s">
        <v>435</v>
      </c>
      <c r="B54" s="217" t="s">
        <v>429</v>
      </c>
      <c r="C54" s="9"/>
      <c r="D54" s="9"/>
      <c r="E54" s="9"/>
      <c r="F54" s="9"/>
      <c r="G54" s="9"/>
      <c r="H54" s="9"/>
      <c r="I54" s="9"/>
      <c r="J54" s="298"/>
      <c r="K54" s="17">
        <f t="shared" si="6"/>
        <v>0</v>
      </c>
    </row>
    <row r="55" spans="1:11" x14ac:dyDescent="0.3">
      <c r="A55" s="96" t="s">
        <v>442</v>
      </c>
      <c r="B55" s="217" t="s">
        <v>430</v>
      </c>
      <c r="C55" s="9"/>
      <c r="D55" s="9"/>
      <c r="E55" s="9"/>
      <c r="F55" s="9"/>
      <c r="G55" s="9"/>
      <c r="H55" s="9"/>
      <c r="I55" s="9"/>
      <c r="J55" s="298"/>
      <c r="K55" s="17">
        <f t="shared" si="6"/>
        <v>0</v>
      </c>
    </row>
    <row r="56" spans="1:11" x14ac:dyDescent="0.3">
      <c r="A56" s="96" t="s">
        <v>443</v>
      </c>
      <c r="B56" s="217" t="s">
        <v>431</v>
      </c>
      <c r="C56" s="9"/>
      <c r="D56" s="9"/>
      <c r="E56" s="9"/>
      <c r="F56" s="9"/>
      <c r="G56" s="9"/>
      <c r="H56" s="9"/>
      <c r="I56" s="9"/>
      <c r="J56" s="298"/>
      <c r="K56" s="17">
        <f t="shared" si="6"/>
        <v>0</v>
      </c>
    </row>
    <row r="57" spans="1:11" x14ac:dyDescent="0.3">
      <c r="A57" s="96" t="s">
        <v>444</v>
      </c>
      <c r="B57" s="217" t="s">
        <v>432</v>
      </c>
      <c r="C57" s="9"/>
      <c r="D57" s="9"/>
      <c r="E57" s="9"/>
      <c r="F57" s="9"/>
      <c r="G57" s="9"/>
      <c r="H57" s="9"/>
      <c r="I57" s="9"/>
      <c r="J57" s="298"/>
      <c r="K57" s="17">
        <f t="shared" si="6"/>
        <v>0</v>
      </c>
    </row>
    <row r="58" spans="1:11" x14ac:dyDescent="0.3">
      <c r="A58" s="96" t="s">
        <v>434</v>
      </c>
      <c r="B58" s="217" t="s">
        <v>433</v>
      </c>
      <c r="C58" s="9"/>
      <c r="D58" s="9"/>
      <c r="E58" s="9"/>
      <c r="F58" s="9"/>
      <c r="G58" s="9"/>
      <c r="H58" s="9"/>
      <c r="I58" s="9"/>
      <c r="J58" s="298"/>
      <c r="K58" s="17">
        <f t="shared" si="6"/>
        <v>0</v>
      </c>
    </row>
    <row r="59" spans="1:11" x14ac:dyDescent="0.3">
      <c r="A59" s="218" t="s">
        <v>94</v>
      </c>
      <c r="B59" s="261" t="s">
        <v>95</v>
      </c>
      <c r="C59" s="12">
        <f>SUM(C48:C58)</f>
        <v>0</v>
      </c>
      <c r="D59" s="12">
        <f t="shared" ref="D59:J59" si="7">SUM(D48:D58)</f>
        <v>0</v>
      </c>
      <c r="E59" s="12">
        <f t="shared" si="7"/>
        <v>0</v>
      </c>
      <c r="F59" s="12">
        <f t="shared" si="7"/>
        <v>0</v>
      </c>
      <c r="G59" s="12">
        <f t="shared" si="7"/>
        <v>0</v>
      </c>
      <c r="H59" s="12">
        <f t="shared" si="7"/>
        <v>0</v>
      </c>
      <c r="I59" s="12">
        <f t="shared" si="7"/>
        <v>0</v>
      </c>
      <c r="J59" s="12">
        <f t="shared" si="7"/>
        <v>0</v>
      </c>
      <c r="K59" s="17">
        <f>SUM(K48:K58)</f>
        <v>0</v>
      </c>
    </row>
    <row r="60" spans="1:11" x14ac:dyDescent="0.3">
      <c r="A60" s="99" t="s">
        <v>540</v>
      </c>
      <c r="B60" s="219"/>
      <c r="C60" s="464" t="s">
        <v>531</v>
      </c>
      <c r="D60" s="465"/>
      <c r="E60" s="465"/>
      <c r="F60" s="465"/>
      <c r="G60" s="465"/>
      <c r="H60" s="465"/>
      <c r="I60" s="465"/>
      <c r="J60" s="465"/>
      <c r="K60" s="466"/>
    </row>
    <row r="61" spans="1:11" x14ac:dyDescent="0.3">
      <c r="A61" s="215" t="s">
        <v>422</v>
      </c>
      <c r="B61" s="216" t="s">
        <v>421</v>
      </c>
      <c r="C61" s="467"/>
      <c r="D61" s="468"/>
      <c r="E61" s="468"/>
      <c r="F61" s="468"/>
      <c r="G61" s="468"/>
      <c r="H61" s="468"/>
      <c r="I61" s="468"/>
      <c r="J61" s="468"/>
      <c r="K61" s="469"/>
    </row>
    <row r="62" spans="1:11" x14ac:dyDescent="0.3">
      <c r="A62" s="96" t="s">
        <v>436</v>
      </c>
      <c r="B62" s="217" t="s">
        <v>423</v>
      </c>
      <c r="C62" s="9"/>
      <c r="D62" s="9"/>
      <c r="E62" s="9"/>
      <c r="F62" s="9"/>
      <c r="G62" s="9"/>
      <c r="H62" s="9"/>
      <c r="I62" s="9"/>
      <c r="J62" s="298"/>
      <c r="K62" s="17">
        <f>SUM(C62:J62)</f>
        <v>0</v>
      </c>
    </row>
    <row r="63" spans="1:11" x14ac:dyDescent="0.3">
      <c r="A63" s="96" t="s">
        <v>437</v>
      </c>
      <c r="B63" s="217" t="s">
        <v>424</v>
      </c>
      <c r="C63" s="9"/>
      <c r="D63" s="9"/>
      <c r="E63" s="9"/>
      <c r="F63" s="9"/>
      <c r="G63" s="9"/>
      <c r="H63" s="9"/>
      <c r="I63" s="9"/>
      <c r="J63" s="298"/>
      <c r="K63" s="17">
        <f t="shared" ref="K63:K72" si="8">SUM(C63:J63)</f>
        <v>0</v>
      </c>
    </row>
    <row r="64" spans="1:11" x14ac:dyDescent="0.3">
      <c r="A64" s="96" t="s">
        <v>438</v>
      </c>
      <c r="B64" s="217" t="s">
        <v>425</v>
      </c>
      <c r="C64" s="9"/>
      <c r="D64" s="9"/>
      <c r="E64" s="9"/>
      <c r="F64" s="9"/>
      <c r="G64" s="9"/>
      <c r="H64" s="9"/>
      <c r="I64" s="9"/>
      <c r="J64" s="298"/>
      <c r="K64" s="17">
        <f t="shared" si="8"/>
        <v>0</v>
      </c>
    </row>
    <row r="65" spans="1:11" x14ac:dyDescent="0.3">
      <c r="A65" s="96" t="s">
        <v>439</v>
      </c>
      <c r="B65" s="217" t="s">
        <v>426</v>
      </c>
      <c r="C65" s="9"/>
      <c r="D65" s="9"/>
      <c r="E65" s="9"/>
      <c r="F65" s="9"/>
      <c r="G65" s="9"/>
      <c r="H65" s="9"/>
      <c r="I65" s="9"/>
      <c r="J65" s="298"/>
      <c r="K65" s="17">
        <f t="shared" si="8"/>
        <v>0</v>
      </c>
    </row>
    <row r="66" spans="1:11" x14ac:dyDescent="0.3">
      <c r="A66" s="96" t="s">
        <v>440</v>
      </c>
      <c r="B66" s="217" t="s">
        <v>427</v>
      </c>
      <c r="C66" s="9"/>
      <c r="D66" s="9"/>
      <c r="E66" s="9"/>
      <c r="F66" s="9"/>
      <c r="G66" s="9"/>
      <c r="H66" s="9"/>
      <c r="I66" s="9"/>
      <c r="J66" s="298"/>
      <c r="K66" s="17">
        <f t="shared" si="8"/>
        <v>0</v>
      </c>
    </row>
    <row r="67" spans="1:11" x14ac:dyDescent="0.3">
      <c r="A67" s="96" t="s">
        <v>441</v>
      </c>
      <c r="B67" s="217" t="s">
        <v>428</v>
      </c>
      <c r="C67" s="9"/>
      <c r="D67" s="9"/>
      <c r="E67" s="9"/>
      <c r="F67" s="9"/>
      <c r="G67" s="9"/>
      <c r="H67" s="9"/>
      <c r="I67" s="9"/>
      <c r="J67" s="298"/>
      <c r="K67" s="17">
        <f t="shared" si="8"/>
        <v>0</v>
      </c>
    </row>
    <row r="68" spans="1:11" x14ac:dyDescent="0.3">
      <c r="A68" s="96" t="s">
        <v>435</v>
      </c>
      <c r="B68" s="217" t="s">
        <v>429</v>
      </c>
      <c r="C68" s="9"/>
      <c r="D68" s="9"/>
      <c r="E68" s="9"/>
      <c r="F68" s="9"/>
      <c r="G68" s="9"/>
      <c r="H68" s="9"/>
      <c r="I68" s="9"/>
      <c r="J68" s="298"/>
      <c r="K68" s="17">
        <f t="shared" si="8"/>
        <v>0</v>
      </c>
    </row>
    <row r="69" spans="1:11" x14ac:dyDescent="0.3">
      <c r="A69" s="96" t="s">
        <v>442</v>
      </c>
      <c r="B69" s="217" t="s">
        <v>430</v>
      </c>
      <c r="C69" s="9"/>
      <c r="D69" s="9"/>
      <c r="E69" s="9"/>
      <c r="F69" s="9"/>
      <c r="G69" s="9"/>
      <c r="H69" s="9"/>
      <c r="I69" s="9"/>
      <c r="J69" s="298"/>
      <c r="K69" s="17">
        <f t="shared" si="8"/>
        <v>0</v>
      </c>
    </row>
    <row r="70" spans="1:11" x14ac:dyDescent="0.3">
      <c r="A70" s="96" t="s">
        <v>443</v>
      </c>
      <c r="B70" s="217" t="s">
        <v>431</v>
      </c>
      <c r="C70" s="9"/>
      <c r="D70" s="9"/>
      <c r="E70" s="9"/>
      <c r="F70" s="9"/>
      <c r="G70" s="9"/>
      <c r="H70" s="9"/>
      <c r="I70" s="9"/>
      <c r="J70" s="298"/>
      <c r="K70" s="17">
        <f t="shared" si="8"/>
        <v>0</v>
      </c>
    </row>
    <row r="71" spans="1:11" x14ac:dyDescent="0.3">
      <c r="A71" s="96" t="s">
        <v>444</v>
      </c>
      <c r="B71" s="217" t="s">
        <v>432</v>
      </c>
      <c r="C71" s="9"/>
      <c r="D71" s="9"/>
      <c r="E71" s="9"/>
      <c r="F71" s="9"/>
      <c r="G71" s="9"/>
      <c r="H71" s="9"/>
      <c r="I71" s="9"/>
      <c r="J71" s="298"/>
      <c r="K71" s="17">
        <f t="shared" si="8"/>
        <v>0</v>
      </c>
    </row>
    <row r="72" spans="1:11" x14ac:dyDescent="0.3">
      <c r="A72" s="96" t="s">
        <v>434</v>
      </c>
      <c r="B72" s="217" t="s">
        <v>433</v>
      </c>
      <c r="C72" s="9"/>
      <c r="D72" s="9"/>
      <c r="E72" s="9"/>
      <c r="F72" s="9"/>
      <c r="G72" s="9"/>
      <c r="H72" s="9"/>
      <c r="I72" s="9"/>
      <c r="J72" s="298"/>
      <c r="K72" s="17">
        <f t="shared" si="8"/>
        <v>0</v>
      </c>
    </row>
    <row r="73" spans="1:11" x14ac:dyDescent="0.3">
      <c r="A73" s="218" t="s">
        <v>94</v>
      </c>
      <c r="B73" s="261" t="s">
        <v>95</v>
      </c>
      <c r="C73" s="12">
        <f>SUM(C62:C72)</f>
        <v>0</v>
      </c>
      <c r="D73" s="12">
        <f t="shared" ref="D73:J73" si="9">SUM(D62:D72)</f>
        <v>0</v>
      </c>
      <c r="E73" s="12">
        <f t="shared" si="9"/>
        <v>0</v>
      </c>
      <c r="F73" s="12">
        <f t="shared" si="9"/>
        <v>0</v>
      </c>
      <c r="G73" s="12">
        <f t="shared" si="9"/>
        <v>0</v>
      </c>
      <c r="H73" s="12">
        <f t="shared" si="9"/>
        <v>0</v>
      </c>
      <c r="I73" s="12">
        <f t="shared" si="9"/>
        <v>0</v>
      </c>
      <c r="J73" s="12">
        <f t="shared" si="9"/>
        <v>0</v>
      </c>
      <c r="K73" s="17">
        <f>SUM(K62:K72)</f>
        <v>0</v>
      </c>
    </row>
    <row r="74" spans="1:11" x14ac:dyDescent="0.3">
      <c r="A74" s="99" t="s">
        <v>542</v>
      </c>
      <c r="B74" s="219"/>
      <c r="C74" s="464" t="s">
        <v>533</v>
      </c>
      <c r="D74" s="465"/>
      <c r="E74" s="465"/>
      <c r="F74" s="465"/>
      <c r="G74" s="465"/>
      <c r="H74" s="465"/>
      <c r="I74" s="465"/>
      <c r="J74" s="465"/>
      <c r="K74" s="466"/>
    </row>
    <row r="75" spans="1:11" x14ac:dyDescent="0.3">
      <c r="A75" s="215" t="s">
        <v>422</v>
      </c>
      <c r="B75" s="216" t="s">
        <v>421</v>
      </c>
      <c r="C75" s="467"/>
      <c r="D75" s="468"/>
      <c r="E75" s="468"/>
      <c r="F75" s="468"/>
      <c r="G75" s="468"/>
      <c r="H75" s="468"/>
      <c r="I75" s="468"/>
      <c r="J75" s="468"/>
      <c r="K75" s="469"/>
    </row>
    <row r="76" spans="1:11" x14ac:dyDescent="0.3">
      <c r="A76" s="96" t="s">
        <v>436</v>
      </c>
      <c r="B76" s="217" t="s">
        <v>423</v>
      </c>
      <c r="C76" s="9"/>
      <c r="D76" s="9"/>
      <c r="E76" s="9"/>
      <c r="F76" s="9"/>
      <c r="G76" s="9"/>
      <c r="H76" s="9"/>
      <c r="I76" s="9"/>
      <c r="J76" s="298"/>
      <c r="K76" s="17">
        <f>SUM(C76:J76)</f>
        <v>0</v>
      </c>
    </row>
    <row r="77" spans="1:11" x14ac:dyDescent="0.3">
      <c r="A77" s="96" t="s">
        <v>437</v>
      </c>
      <c r="B77" s="217" t="s">
        <v>424</v>
      </c>
      <c r="C77" s="9"/>
      <c r="D77" s="9"/>
      <c r="E77" s="9"/>
      <c r="F77" s="9"/>
      <c r="G77" s="9"/>
      <c r="H77" s="9"/>
      <c r="I77" s="9"/>
      <c r="J77" s="298"/>
      <c r="K77" s="17">
        <f t="shared" ref="K77:K86" si="10">SUM(C77:J77)</f>
        <v>0</v>
      </c>
    </row>
    <row r="78" spans="1:11" x14ac:dyDescent="0.3">
      <c r="A78" s="96" t="s">
        <v>438</v>
      </c>
      <c r="B78" s="217" t="s">
        <v>425</v>
      </c>
      <c r="C78" s="9"/>
      <c r="D78" s="9"/>
      <c r="E78" s="9"/>
      <c r="F78" s="9"/>
      <c r="G78" s="9"/>
      <c r="H78" s="9"/>
      <c r="I78" s="9"/>
      <c r="J78" s="298"/>
      <c r="K78" s="17">
        <f t="shared" si="10"/>
        <v>0</v>
      </c>
    </row>
    <row r="79" spans="1:11" x14ac:dyDescent="0.3">
      <c r="A79" s="96" t="s">
        <v>439</v>
      </c>
      <c r="B79" s="217" t="s">
        <v>426</v>
      </c>
      <c r="C79" s="9"/>
      <c r="D79" s="9"/>
      <c r="E79" s="9"/>
      <c r="F79" s="9"/>
      <c r="G79" s="9"/>
      <c r="H79" s="9"/>
      <c r="I79" s="9"/>
      <c r="J79" s="298"/>
      <c r="K79" s="17">
        <f t="shared" si="10"/>
        <v>0</v>
      </c>
    </row>
    <row r="80" spans="1:11" x14ac:dyDescent="0.3">
      <c r="A80" s="96" t="s">
        <v>440</v>
      </c>
      <c r="B80" s="217" t="s">
        <v>427</v>
      </c>
      <c r="C80" s="9"/>
      <c r="D80" s="9"/>
      <c r="E80" s="9"/>
      <c r="F80" s="9"/>
      <c r="G80" s="9"/>
      <c r="H80" s="9"/>
      <c r="I80" s="9"/>
      <c r="J80" s="298"/>
      <c r="K80" s="17">
        <f t="shared" si="10"/>
        <v>0</v>
      </c>
    </row>
    <row r="81" spans="1:11" x14ac:dyDescent="0.3">
      <c r="A81" s="96" t="s">
        <v>441</v>
      </c>
      <c r="B81" s="217" t="s">
        <v>428</v>
      </c>
      <c r="C81" s="9"/>
      <c r="D81" s="9"/>
      <c r="E81" s="9"/>
      <c r="F81" s="9"/>
      <c r="G81" s="9"/>
      <c r="H81" s="9"/>
      <c r="I81" s="9"/>
      <c r="J81" s="298"/>
      <c r="K81" s="17">
        <f t="shared" si="10"/>
        <v>0</v>
      </c>
    </row>
    <row r="82" spans="1:11" x14ac:dyDescent="0.3">
      <c r="A82" s="96" t="s">
        <v>435</v>
      </c>
      <c r="B82" s="217" t="s">
        <v>429</v>
      </c>
      <c r="C82" s="9"/>
      <c r="D82" s="9"/>
      <c r="E82" s="9"/>
      <c r="F82" s="9"/>
      <c r="G82" s="9"/>
      <c r="H82" s="9"/>
      <c r="I82" s="9"/>
      <c r="J82" s="298"/>
      <c r="K82" s="17">
        <f t="shared" si="10"/>
        <v>0</v>
      </c>
    </row>
    <row r="83" spans="1:11" x14ac:dyDescent="0.3">
      <c r="A83" s="96" t="s">
        <v>442</v>
      </c>
      <c r="B83" s="217" t="s">
        <v>430</v>
      </c>
      <c r="C83" s="9"/>
      <c r="D83" s="9"/>
      <c r="E83" s="9"/>
      <c r="F83" s="9"/>
      <c r="G83" s="9"/>
      <c r="H83" s="9"/>
      <c r="I83" s="9"/>
      <c r="J83" s="298"/>
      <c r="K83" s="17">
        <f t="shared" si="10"/>
        <v>0</v>
      </c>
    </row>
    <row r="84" spans="1:11" x14ac:dyDescent="0.3">
      <c r="A84" s="96" t="s">
        <v>443</v>
      </c>
      <c r="B84" s="217" t="s">
        <v>431</v>
      </c>
      <c r="C84" s="9"/>
      <c r="D84" s="9"/>
      <c r="E84" s="9"/>
      <c r="F84" s="9"/>
      <c r="G84" s="9">
        <v>22</v>
      </c>
      <c r="H84" s="9"/>
      <c r="I84" s="9"/>
      <c r="J84" s="298"/>
      <c r="K84" s="17">
        <f t="shared" si="10"/>
        <v>22</v>
      </c>
    </row>
    <row r="85" spans="1:11" x14ac:dyDescent="0.3">
      <c r="A85" s="96" t="s">
        <v>444</v>
      </c>
      <c r="B85" s="217" t="s">
        <v>432</v>
      </c>
      <c r="C85" s="9"/>
      <c r="D85" s="9"/>
      <c r="E85" s="9"/>
      <c r="F85" s="9"/>
      <c r="G85" s="9"/>
      <c r="H85" s="9"/>
      <c r="I85" s="9"/>
      <c r="J85" s="298"/>
      <c r="K85" s="17">
        <f t="shared" si="10"/>
        <v>0</v>
      </c>
    </row>
    <row r="86" spans="1:11" x14ac:dyDescent="0.3">
      <c r="A86" s="96" t="s">
        <v>434</v>
      </c>
      <c r="B86" s="217" t="s">
        <v>433</v>
      </c>
      <c r="C86" s="9"/>
      <c r="D86" s="9"/>
      <c r="E86" s="9"/>
      <c r="F86" s="9"/>
      <c r="G86" s="9"/>
      <c r="H86" s="9"/>
      <c r="I86" s="9"/>
      <c r="J86" s="298"/>
      <c r="K86" s="17">
        <f t="shared" si="10"/>
        <v>0</v>
      </c>
    </row>
    <row r="87" spans="1:11" x14ac:dyDescent="0.3">
      <c r="A87" s="218" t="s">
        <v>94</v>
      </c>
      <c r="B87" s="261" t="s">
        <v>95</v>
      </c>
      <c r="C87" s="12">
        <f>SUM(C76:C86)</f>
        <v>0</v>
      </c>
      <c r="D87" s="12">
        <f t="shared" ref="D87:J87" si="11">SUM(D76:D86)</f>
        <v>0</v>
      </c>
      <c r="E87" s="12">
        <f t="shared" si="11"/>
        <v>0</v>
      </c>
      <c r="F87" s="12">
        <f t="shared" si="11"/>
        <v>0</v>
      </c>
      <c r="G87" s="12">
        <f t="shared" si="11"/>
        <v>22</v>
      </c>
      <c r="H87" s="12">
        <f t="shared" si="11"/>
        <v>0</v>
      </c>
      <c r="I87" s="12">
        <f t="shared" si="11"/>
        <v>0</v>
      </c>
      <c r="J87" s="12">
        <f t="shared" si="11"/>
        <v>0</v>
      </c>
      <c r="K87" s="17">
        <f>SUM(K76:K86)</f>
        <v>22</v>
      </c>
    </row>
    <row r="88" spans="1:11" x14ac:dyDescent="0.3">
      <c r="A88" s="99" t="s">
        <v>544</v>
      </c>
      <c r="B88" s="219"/>
      <c r="C88" s="464" t="s">
        <v>535</v>
      </c>
      <c r="D88" s="465"/>
      <c r="E88" s="465"/>
      <c r="F88" s="465"/>
      <c r="G88" s="465"/>
      <c r="H88" s="465"/>
      <c r="I88" s="465"/>
      <c r="J88" s="465"/>
      <c r="K88" s="466"/>
    </row>
    <row r="89" spans="1:11" x14ac:dyDescent="0.3">
      <c r="A89" s="215" t="s">
        <v>422</v>
      </c>
      <c r="B89" s="216" t="s">
        <v>421</v>
      </c>
      <c r="C89" s="467"/>
      <c r="D89" s="468"/>
      <c r="E89" s="468"/>
      <c r="F89" s="468"/>
      <c r="G89" s="468"/>
      <c r="H89" s="468"/>
      <c r="I89" s="468"/>
      <c r="J89" s="468"/>
      <c r="K89" s="469"/>
    </row>
    <row r="90" spans="1:11" x14ac:dyDescent="0.3">
      <c r="A90" s="96" t="s">
        <v>436</v>
      </c>
      <c r="B90" s="217" t="s">
        <v>423</v>
      </c>
      <c r="C90" s="9"/>
      <c r="D90" s="9"/>
      <c r="E90" s="9"/>
      <c r="F90" s="9"/>
      <c r="G90" s="9"/>
      <c r="H90" s="9"/>
      <c r="I90" s="9"/>
      <c r="J90" s="298"/>
      <c r="K90" s="17">
        <f>SUM(C90:J90)</f>
        <v>0</v>
      </c>
    </row>
    <row r="91" spans="1:11" x14ac:dyDescent="0.3">
      <c r="A91" s="96" t="s">
        <v>437</v>
      </c>
      <c r="B91" s="217" t="s">
        <v>424</v>
      </c>
      <c r="C91" s="9"/>
      <c r="D91" s="9"/>
      <c r="E91" s="9"/>
      <c r="F91" s="9"/>
      <c r="G91" s="9"/>
      <c r="H91" s="9"/>
      <c r="I91" s="9"/>
      <c r="J91" s="298"/>
      <c r="K91" s="17">
        <f t="shared" ref="K91:K100" si="12">SUM(C91:J91)</f>
        <v>0</v>
      </c>
    </row>
    <row r="92" spans="1:11" x14ac:dyDescent="0.3">
      <c r="A92" s="96" t="s">
        <v>438</v>
      </c>
      <c r="B92" s="217" t="s">
        <v>425</v>
      </c>
      <c r="C92" s="9"/>
      <c r="D92" s="9"/>
      <c r="E92" s="9"/>
      <c r="F92" s="9"/>
      <c r="G92" s="9"/>
      <c r="H92" s="9"/>
      <c r="I92" s="9"/>
      <c r="J92" s="298"/>
      <c r="K92" s="17">
        <f t="shared" si="12"/>
        <v>0</v>
      </c>
    </row>
    <row r="93" spans="1:11" x14ac:dyDescent="0.3">
      <c r="A93" s="96" t="s">
        <v>439</v>
      </c>
      <c r="B93" s="217" t="s">
        <v>426</v>
      </c>
      <c r="C93" s="9"/>
      <c r="D93" s="9"/>
      <c r="E93" s="9"/>
      <c r="F93" s="9"/>
      <c r="G93" s="9"/>
      <c r="H93" s="9"/>
      <c r="I93" s="9"/>
      <c r="J93" s="298"/>
      <c r="K93" s="17">
        <f t="shared" si="12"/>
        <v>0</v>
      </c>
    </row>
    <row r="94" spans="1:11" x14ac:dyDescent="0.3">
      <c r="A94" s="96" t="s">
        <v>440</v>
      </c>
      <c r="B94" s="217" t="s">
        <v>427</v>
      </c>
      <c r="C94" s="9"/>
      <c r="D94" s="9"/>
      <c r="E94" s="9"/>
      <c r="F94" s="9"/>
      <c r="G94" s="9"/>
      <c r="H94" s="9"/>
      <c r="I94" s="9"/>
      <c r="J94" s="298"/>
      <c r="K94" s="17">
        <f t="shared" si="12"/>
        <v>0</v>
      </c>
    </row>
    <row r="95" spans="1:11" x14ac:dyDescent="0.3">
      <c r="A95" s="96" t="s">
        <v>441</v>
      </c>
      <c r="B95" s="217" t="s">
        <v>428</v>
      </c>
      <c r="C95" s="9"/>
      <c r="D95" s="9"/>
      <c r="E95" s="9"/>
      <c r="F95" s="9"/>
      <c r="G95" s="9"/>
      <c r="H95" s="9"/>
      <c r="I95" s="9"/>
      <c r="J95" s="298"/>
      <c r="K95" s="17">
        <f t="shared" si="12"/>
        <v>0</v>
      </c>
    </row>
    <row r="96" spans="1:11" x14ac:dyDescent="0.3">
      <c r="A96" s="96" t="s">
        <v>435</v>
      </c>
      <c r="B96" s="217" t="s">
        <v>429</v>
      </c>
      <c r="C96" s="9"/>
      <c r="D96" s="9"/>
      <c r="E96" s="9"/>
      <c r="F96" s="9"/>
      <c r="G96" s="9"/>
      <c r="H96" s="9"/>
      <c r="I96" s="9"/>
      <c r="J96" s="298"/>
      <c r="K96" s="17">
        <f t="shared" si="12"/>
        <v>0</v>
      </c>
    </row>
    <row r="97" spans="1:11" x14ac:dyDescent="0.3">
      <c r="A97" s="96" t="s">
        <v>442</v>
      </c>
      <c r="B97" s="217" t="s">
        <v>430</v>
      </c>
      <c r="C97" s="9"/>
      <c r="D97" s="9"/>
      <c r="E97" s="9"/>
      <c r="F97" s="9"/>
      <c r="G97" s="9"/>
      <c r="H97" s="9"/>
      <c r="I97" s="9"/>
      <c r="J97" s="298"/>
      <c r="K97" s="17">
        <f t="shared" si="12"/>
        <v>0</v>
      </c>
    </row>
    <row r="98" spans="1:11" x14ac:dyDescent="0.3">
      <c r="A98" s="96" t="s">
        <v>443</v>
      </c>
      <c r="B98" s="217" t="s">
        <v>431</v>
      </c>
      <c r="C98" s="9"/>
      <c r="D98" s="9"/>
      <c r="E98" s="9"/>
      <c r="F98" s="9"/>
      <c r="G98" s="9"/>
      <c r="H98" s="9"/>
      <c r="I98" s="9"/>
      <c r="J98" s="298"/>
      <c r="K98" s="17">
        <f t="shared" si="12"/>
        <v>0</v>
      </c>
    </row>
    <row r="99" spans="1:11" x14ac:dyDescent="0.3">
      <c r="A99" s="96" t="s">
        <v>444</v>
      </c>
      <c r="B99" s="217" t="s">
        <v>432</v>
      </c>
      <c r="C99" s="9"/>
      <c r="D99" s="9"/>
      <c r="E99" s="9"/>
      <c r="F99" s="9"/>
      <c r="G99" s="9"/>
      <c r="H99" s="9"/>
      <c r="I99" s="9"/>
      <c r="J99" s="298"/>
      <c r="K99" s="17">
        <f t="shared" si="12"/>
        <v>0</v>
      </c>
    </row>
    <row r="100" spans="1:11" x14ac:dyDescent="0.3">
      <c r="A100" s="96" t="s">
        <v>434</v>
      </c>
      <c r="B100" s="217" t="s">
        <v>433</v>
      </c>
      <c r="C100" s="9"/>
      <c r="D100" s="9"/>
      <c r="E100" s="9"/>
      <c r="F100" s="9"/>
      <c r="G100" s="9"/>
      <c r="H100" s="9"/>
      <c r="I100" s="9"/>
      <c r="J100" s="298"/>
      <c r="K100" s="17">
        <f t="shared" si="12"/>
        <v>0</v>
      </c>
    </row>
    <row r="101" spans="1:11" x14ac:dyDescent="0.3">
      <c r="A101" s="218" t="s">
        <v>627</v>
      </c>
      <c r="B101" s="261" t="s">
        <v>95</v>
      </c>
      <c r="C101" s="12">
        <f>SUM(C90:C100)</f>
        <v>0</v>
      </c>
      <c r="D101" s="12">
        <f t="shared" ref="D101:J101" si="13">SUM(D90:D100)</f>
        <v>0</v>
      </c>
      <c r="E101" s="12">
        <f t="shared" si="13"/>
        <v>0</v>
      </c>
      <c r="F101" s="12">
        <f t="shared" si="13"/>
        <v>0</v>
      </c>
      <c r="G101" s="12">
        <f t="shared" si="13"/>
        <v>0</v>
      </c>
      <c r="H101" s="12">
        <f t="shared" si="13"/>
        <v>0</v>
      </c>
      <c r="I101" s="12">
        <f t="shared" si="13"/>
        <v>0</v>
      </c>
      <c r="J101" s="12">
        <f t="shared" si="13"/>
        <v>0</v>
      </c>
      <c r="K101" s="17">
        <f>SUM(K90:K100)</f>
        <v>0</v>
      </c>
    </row>
    <row r="102" spans="1:11" x14ac:dyDescent="0.3">
      <c r="A102" s="99" t="s">
        <v>604</v>
      </c>
      <c r="B102" s="219"/>
      <c r="C102" s="464" t="s">
        <v>537</v>
      </c>
      <c r="D102" s="465"/>
      <c r="E102" s="465"/>
      <c r="F102" s="465"/>
      <c r="G102" s="465"/>
      <c r="H102" s="465"/>
      <c r="I102" s="465"/>
      <c r="J102" s="465"/>
      <c r="K102" s="466"/>
    </row>
    <row r="103" spans="1:11" x14ac:dyDescent="0.3">
      <c r="A103" s="215" t="s">
        <v>422</v>
      </c>
      <c r="B103" s="216" t="s">
        <v>421</v>
      </c>
      <c r="C103" s="467"/>
      <c r="D103" s="468"/>
      <c r="E103" s="468"/>
      <c r="F103" s="468"/>
      <c r="G103" s="468"/>
      <c r="H103" s="468"/>
      <c r="I103" s="468"/>
      <c r="J103" s="468"/>
      <c r="K103" s="469"/>
    </row>
    <row r="104" spans="1:11" x14ac:dyDescent="0.3">
      <c r="A104" s="96" t="s">
        <v>436</v>
      </c>
      <c r="B104" s="217" t="s">
        <v>423</v>
      </c>
      <c r="C104" s="90">
        <f t="shared" ref="C104:J115" si="14">SUM(C6+C20+C34+C48+C62+C76+C90)</f>
        <v>0</v>
      </c>
      <c r="D104" s="90">
        <f t="shared" si="14"/>
        <v>0</v>
      </c>
      <c r="E104" s="90">
        <f t="shared" si="14"/>
        <v>0</v>
      </c>
      <c r="F104" s="90">
        <f t="shared" si="14"/>
        <v>0</v>
      </c>
      <c r="G104" s="90">
        <f t="shared" si="14"/>
        <v>0</v>
      </c>
      <c r="H104" s="90">
        <f t="shared" si="14"/>
        <v>0</v>
      </c>
      <c r="I104" s="90">
        <f t="shared" si="14"/>
        <v>0</v>
      </c>
      <c r="J104" s="90">
        <f t="shared" si="14"/>
        <v>0</v>
      </c>
      <c r="K104" s="89">
        <f>SUM(C104:J104)</f>
        <v>0</v>
      </c>
    </row>
    <row r="105" spans="1:11" x14ac:dyDescent="0.3">
      <c r="A105" s="96" t="s">
        <v>437</v>
      </c>
      <c r="B105" s="217" t="s">
        <v>424</v>
      </c>
      <c r="C105" s="90">
        <f t="shared" si="14"/>
        <v>0</v>
      </c>
      <c r="D105" s="90">
        <f t="shared" si="14"/>
        <v>0</v>
      </c>
      <c r="E105" s="90">
        <f t="shared" si="14"/>
        <v>0</v>
      </c>
      <c r="F105" s="90">
        <f t="shared" si="14"/>
        <v>0</v>
      </c>
      <c r="G105" s="90">
        <f t="shared" si="14"/>
        <v>0</v>
      </c>
      <c r="H105" s="90">
        <f t="shared" si="14"/>
        <v>0</v>
      </c>
      <c r="I105" s="90">
        <f t="shared" si="14"/>
        <v>0</v>
      </c>
      <c r="J105" s="90">
        <f t="shared" si="14"/>
        <v>0</v>
      </c>
      <c r="K105" s="89">
        <f t="shared" ref="K105:K114" si="15">SUM(C105:J105)</f>
        <v>0</v>
      </c>
    </row>
    <row r="106" spans="1:11" x14ac:dyDescent="0.3">
      <c r="A106" s="96" t="s">
        <v>438</v>
      </c>
      <c r="B106" s="217" t="s">
        <v>425</v>
      </c>
      <c r="C106" s="90">
        <f t="shared" si="14"/>
        <v>0</v>
      </c>
      <c r="D106" s="90">
        <f t="shared" si="14"/>
        <v>0</v>
      </c>
      <c r="E106" s="90">
        <f t="shared" si="14"/>
        <v>0</v>
      </c>
      <c r="F106" s="90">
        <f t="shared" si="14"/>
        <v>0</v>
      </c>
      <c r="G106" s="90">
        <f t="shared" si="14"/>
        <v>0</v>
      </c>
      <c r="H106" s="90">
        <f t="shared" si="14"/>
        <v>0</v>
      </c>
      <c r="I106" s="90">
        <f t="shared" si="14"/>
        <v>0</v>
      </c>
      <c r="J106" s="90">
        <f t="shared" si="14"/>
        <v>0</v>
      </c>
      <c r="K106" s="89">
        <f t="shared" si="15"/>
        <v>0</v>
      </c>
    </row>
    <row r="107" spans="1:11" x14ac:dyDescent="0.3">
      <c r="A107" s="96" t="s">
        <v>439</v>
      </c>
      <c r="B107" s="217" t="s">
        <v>426</v>
      </c>
      <c r="C107" s="90">
        <f t="shared" si="14"/>
        <v>71</v>
      </c>
      <c r="D107" s="90">
        <f t="shared" si="14"/>
        <v>0</v>
      </c>
      <c r="E107" s="90">
        <f t="shared" si="14"/>
        <v>0</v>
      </c>
      <c r="F107" s="90">
        <f t="shared" si="14"/>
        <v>0</v>
      </c>
      <c r="G107" s="90">
        <f t="shared" si="14"/>
        <v>32</v>
      </c>
      <c r="H107" s="90">
        <f t="shared" si="14"/>
        <v>0</v>
      </c>
      <c r="I107" s="90">
        <f t="shared" si="14"/>
        <v>1</v>
      </c>
      <c r="J107" s="90">
        <f t="shared" si="14"/>
        <v>0</v>
      </c>
      <c r="K107" s="89">
        <f t="shared" si="15"/>
        <v>104</v>
      </c>
    </row>
    <row r="108" spans="1:11" x14ac:dyDescent="0.3">
      <c r="A108" s="96" t="s">
        <v>440</v>
      </c>
      <c r="B108" s="217" t="s">
        <v>427</v>
      </c>
      <c r="C108" s="90">
        <f t="shared" si="14"/>
        <v>1</v>
      </c>
      <c r="D108" s="90">
        <f t="shared" si="14"/>
        <v>0</v>
      </c>
      <c r="E108" s="90">
        <f t="shared" si="14"/>
        <v>0</v>
      </c>
      <c r="F108" s="90">
        <f t="shared" si="14"/>
        <v>0</v>
      </c>
      <c r="G108" s="90">
        <f t="shared" si="14"/>
        <v>192</v>
      </c>
      <c r="H108" s="90">
        <f t="shared" si="14"/>
        <v>0</v>
      </c>
      <c r="I108" s="90">
        <f t="shared" si="14"/>
        <v>0</v>
      </c>
      <c r="J108" s="90">
        <f t="shared" si="14"/>
        <v>0</v>
      </c>
      <c r="K108" s="89">
        <f t="shared" si="15"/>
        <v>193</v>
      </c>
    </row>
    <row r="109" spans="1:11" x14ac:dyDescent="0.3">
      <c r="A109" s="96" t="s">
        <v>441</v>
      </c>
      <c r="B109" s="217" t="s">
        <v>428</v>
      </c>
      <c r="C109" s="90">
        <f t="shared" si="14"/>
        <v>0</v>
      </c>
      <c r="D109" s="90">
        <f t="shared" si="14"/>
        <v>0</v>
      </c>
      <c r="E109" s="90">
        <f t="shared" si="14"/>
        <v>0</v>
      </c>
      <c r="F109" s="90">
        <f t="shared" si="14"/>
        <v>0</v>
      </c>
      <c r="G109" s="90">
        <f t="shared" si="14"/>
        <v>0</v>
      </c>
      <c r="H109" s="90">
        <f t="shared" si="14"/>
        <v>0</v>
      </c>
      <c r="I109" s="90">
        <f t="shared" si="14"/>
        <v>0</v>
      </c>
      <c r="J109" s="90">
        <f t="shared" si="14"/>
        <v>0</v>
      </c>
      <c r="K109" s="89">
        <f t="shared" si="15"/>
        <v>0</v>
      </c>
    </row>
    <row r="110" spans="1:11" x14ac:dyDescent="0.3">
      <c r="A110" s="96" t="s">
        <v>435</v>
      </c>
      <c r="B110" s="217" t="s">
        <v>429</v>
      </c>
      <c r="C110" s="90">
        <f t="shared" si="14"/>
        <v>0</v>
      </c>
      <c r="D110" s="90">
        <f t="shared" si="14"/>
        <v>0</v>
      </c>
      <c r="E110" s="90">
        <f t="shared" si="14"/>
        <v>0</v>
      </c>
      <c r="F110" s="90">
        <f t="shared" si="14"/>
        <v>0</v>
      </c>
      <c r="G110" s="90">
        <f t="shared" si="14"/>
        <v>0</v>
      </c>
      <c r="H110" s="90">
        <f t="shared" si="14"/>
        <v>0</v>
      </c>
      <c r="I110" s="90">
        <f t="shared" si="14"/>
        <v>0</v>
      </c>
      <c r="J110" s="90">
        <f t="shared" si="14"/>
        <v>0</v>
      </c>
      <c r="K110" s="89">
        <f t="shared" si="15"/>
        <v>0</v>
      </c>
    </row>
    <row r="111" spans="1:11" x14ac:dyDescent="0.3">
      <c r="A111" s="96" t="s">
        <v>442</v>
      </c>
      <c r="B111" s="217" t="s">
        <v>430</v>
      </c>
      <c r="C111" s="90">
        <f t="shared" si="14"/>
        <v>0</v>
      </c>
      <c r="D111" s="90">
        <f t="shared" si="14"/>
        <v>0</v>
      </c>
      <c r="E111" s="90">
        <f t="shared" si="14"/>
        <v>0</v>
      </c>
      <c r="F111" s="90">
        <f t="shared" si="14"/>
        <v>0</v>
      </c>
      <c r="G111" s="90">
        <f t="shared" si="14"/>
        <v>0</v>
      </c>
      <c r="H111" s="90">
        <f t="shared" si="14"/>
        <v>0</v>
      </c>
      <c r="I111" s="90">
        <f t="shared" si="14"/>
        <v>0</v>
      </c>
      <c r="J111" s="90">
        <f t="shared" si="14"/>
        <v>0</v>
      </c>
      <c r="K111" s="89">
        <f t="shared" si="15"/>
        <v>0</v>
      </c>
    </row>
    <row r="112" spans="1:11" x14ac:dyDescent="0.3">
      <c r="A112" s="96" t="s">
        <v>443</v>
      </c>
      <c r="B112" s="217" t="s">
        <v>431</v>
      </c>
      <c r="C112" s="90">
        <f t="shared" si="14"/>
        <v>0</v>
      </c>
      <c r="D112" s="90">
        <f t="shared" si="14"/>
        <v>0</v>
      </c>
      <c r="E112" s="90">
        <f t="shared" si="14"/>
        <v>0</v>
      </c>
      <c r="F112" s="90">
        <f t="shared" si="14"/>
        <v>0</v>
      </c>
      <c r="G112" s="90">
        <f t="shared" si="14"/>
        <v>22</v>
      </c>
      <c r="H112" s="90">
        <f t="shared" si="14"/>
        <v>0</v>
      </c>
      <c r="I112" s="90">
        <f t="shared" si="14"/>
        <v>1</v>
      </c>
      <c r="J112" s="90">
        <f t="shared" si="14"/>
        <v>0</v>
      </c>
      <c r="K112" s="89">
        <f t="shared" si="15"/>
        <v>23</v>
      </c>
    </row>
    <row r="113" spans="1:11" x14ac:dyDescent="0.3">
      <c r="A113" s="96" t="s">
        <v>444</v>
      </c>
      <c r="B113" s="217" t="s">
        <v>432</v>
      </c>
      <c r="C113" s="90">
        <f t="shared" si="14"/>
        <v>0</v>
      </c>
      <c r="D113" s="90">
        <f t="shared" si="14"/>
        <v>0</v>
      </c>
      <c r="E113" s="90">
        <f t="shared" si="14"/>
        <v>0</v>
      </c>
      <c r="F113" s="90">
        <f t="shared" si="14"/>
        <v>0</v>
      </c>
      <c r="G113" s="90">
        <f t="shared" si="14"/>
        <v>0</v>
      </c>
      <c r="H113" s="90">
        <f t="shared" si="14"/>
        <v>0</v>
      </c>
      <c r="I113" s="90">
        <f t="shared" si="14"/>
        <v>0</v>
      </c>
      <c r="J113" s="90">
        <f t="shared" si="14"/>
        <v>0</v>
      </c>
      <c r="K113" s="92">
        <f t="shared" si="15"/>
        <v>0</v>
      </c>
    </row>
    <row r="114" spans="1:11" x14ac:dyDescent="0.3">
      <c r="A114" s="97" t="s">
        <v>434</v>
      </c>
      <c r="B114" s="221" t="s">
        <v>433</v>
      </c>
      <c r="C114" s="91">
        <f t="shared" si="14"/>
        <v>0</v>
      </c>
      <c r="D114" s="91">
        <f t="shared" si="14"/>
        <v>0</v>
      </c>
      <c r="E114" s="91">
        <f t="shared" si="14"/>
        <v>0</v>
      </c>
      <c r="F114" s="91">
        <f t="shared" si="14"/>
        <v>0</v>
      </c>
      <c r="G114" s="91">
        <f t="shared" si="14"/>
        <v>0</v>
      </c>
      <c r="H114" s="91">
        <f t="shared" si="14"/>
        <v>0</v>
      </c>
      <c r="I114" s="91">
        <f t="shared" si="14"/>
        <v>0</v>
      </c>
      <c r="J114" s="91">
        <f t="shared" si="14"/>
        <v>0</v>
      </c>
      <c r="K114" s="92">
        <f t="shared" si="15"/>
        <v>0</v>
      </c>
    </row>
    <row r="115" spans="1:11" ht="13.5" thickBot="1" x14ac:dyDescent="0.35">
      <c r="A115" s="22" t="s">
        <v>625</v>
      </c>
      <c r="B115" s="297" t="s">
        <v>95</v>
      </c>
      <c r="C115" s="23">
        <f t="shared" si="14"/>
        <v>72</v>
      </c>
      <c r="D115" s="23">
        <f t="shared" si="14"/>
        <v>0</v>
      </c>
      <c r="E115" s="23">
        <f t="shared" si="14"/>
        <v>0</v>
      </c>
      <c r="F115" s="23">
        <f t="shared" si="14"/>
        <v>0</v>
      </c>
      <c r="G115" s="23">
        <f t="shared" si="14"/>
        <v>246</v>
      </c>
      <c r="H115" s="23">
        <f t="shared" si="14"/>
        <v>0</v>
      </c>
      <c r="I115" s="23">
        <f t="shared" si="14"/>
        <v>2</v>
      </c>
      <c r="J115" s="23">
        <f t="shared" si="14"/>
        <v>0</v>
      </c>
      <c r="K115" s="18">
        <f>SUM(K104:K114)</f>
        <v>320</v>
      </c>
    </row>
    <row r="117" spans="1:11" x14ac:dyDescent="0.3">
      <c r="A117" s="492" t="s">
        <v>140</v>
      </c>
      <c r="B117" s="492"/>
      <c r="C117" s="492"/>
      <c r="D117" s="492"/>
      <c r="E117" s="492"/>
      <c r="F117" s="492"/>
      <c r="G117" s="492"/>
      <c r="H117" s="492"/>
      <c r="I117" s="492"/>
      <c r="J117" s="492"/>
      <c r="K117" s="492"/>
    </row>
    <row r="118" spans="1:11" ht="26.25" customHeight="1" x14ac:dyDescent="0.3">
      <c r="A118" s="495" t="s">
        <v>122</v>
      </c>
      <c r="B118" s="495"/>
      <c r="C118" s="495"/>
      <c r="D118" s="495"/>
      <c r="E118" s="495"/>
      <c r="F118" s="495"/>
      <c r="G118" s="495"/>
      <c r="H118" s="495"/>
      <c r="I118" s="495"/>
      <c r="J118" s="495"/>
      <c r="K118" s="495"/>
    </row>
    <row r="119" spans="1:11" x14ac:dyDescent="0.3">
      <c r="A119" s="2" t="s">
        <v>5</v>
      </c>
    </row>
    <row r="120" spans="1:11" x14ac:dyDescent="0.3">
      <c r="A120" s="1" t="s">
        <v>6</v>
      </c>
    </row>
  </sheetData>
  <mergeCells count="23">
    <mergeCell ref="C33:K33"/>
    <mergeCell ref="C46:K46"/>
    <mergeCell ref="C47:K47"/>
    <mergeCell ref="C4:K4"/>
    <mergeCell ref="C5:K5"/>
    <mergeCell ref="C18:K18"/>
    <mergeCell ref="C19:K19"/>
    <mergeCell ref="C32:K32"/>
    <mergeCell ref="A1:K1"/>
    <mergeCell ref="C2:D2"/>
    <mergeCell ref="E2:F2"/>
    <mergeCell ref="G2:H2"/>
    <mergeCell ref="I2:J2"/>
    <mergeCell ref="C60:K60"/>
    <mergeCell ref="C61:K61"/>
    <mergeCell ref="C74:K74"/>
    <mergeCell ref="C75:K75"/>
    <mergeCell ref="C88:K88"/>
    <mergeCell ref="C89:K89"/>
    <mergeCell ref="C102:K102"/>
    <mergeCell ref="C103:K103"/>
    <mergeCell ref="A117:K117"/>
    <mergeCell ref="A118:K118"/>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N20"/>
  <sheetViews>
    <sheetView zoomScaleNormal="100" workbookViewId="0">
      <selection activeCell="A17" sqref="A17:N17"/>
    </sheetView>
  </sheetViews>
  <sheetFormatPr defaultRowHeight="14.5" x14ac:dyDescent="0.35"/>
  <cols>
    <col min="1" max="1" width="46" customWidth="1"/>
  </cols>
  <sheetData>
    <row r="1" spans="1:14" ht="30" customHeight="1" thickBot="1" x14ac:dyDescent="0.4">
      <c r="A1" s="496" t="s">
        <v>299</v>
      </c>
      <c r="B1" s="497"/>
      <c r="C1" s="497"/>
      <c r="D1" s="497"/>
      <c r="E1" s="497"/>
      <c r="F1" s="497"/>
      <c r="G1" s="497"/>
      <c r="H1" s="497"/>
      <c r="I1" s="497"/>
      <c r="J1" s="497"/>
      <c r="K1" s="497"/>
      <c r="L1" s="497"/>
      <c r="M1" s="497"/>
      <c r="N1" s="498"/>
    </row>
    <row r="2" spans="1:14" ht="15" customHeight="1" x14ac:dyDescent="0.35">
      <c r="A2" s="304" t="s">
        <v>537</v>
      </c>
      <c r="B2" s="499" t="s">
        <v>0</v>
      </c>
      <c r="C2" s="499"/>
      <c r="D2" s="499"/>
      <c r="E2" s="499" t="s">
        <v>2</v>
      </c>
      <c r="F2" s="499"/>
      <c r="G2" s="499"/>
      <c r="H2" s="499" t="s">
        <v>1</v>
      </c>
      <c r="I2" s="499"/>
      <c r="J2" s="499"/>
      <c r="K2" s="499" t="s">
        <v>105</v>
      </c>
      <c r="L2" s="499"/>
      <c r="M2" s="499"/>
      <c r="N2" s="500" t="s">
        <v>4</v>
      </c>
    </row>
    <row r="3" spans="1:14" ht="15" customHeight="1" x14ac:dyDescent="0.35">
      <c r="A3" s="13"/>
      <c r="B3" s="255" t="s">
        <v>7</v>
      </c>
      <c r="C3" s="255" t="s">
        <v>8</v>
      </c>
      <c r="D3" s="255" t="s">
        <v>4</v>
      </c>
      <c r="E3" s="255" t="s">
        <v>7</v>
      </c>
      <c r="F3" s="255" t="s">
        <v>8</v>
      </c>
      <c r="G3" s="255" t="s">
        <v>4</v>
      </c>
      <c r="H3" s="255" t="s">
        <v>7</v>
      </c>
      <c r="I3" s="255" t="s">
        <v>8</v>
      </c>
      <c r="J3" s="255" t="s">
        <v>4</v>
      </c>
      <c r="K3" s="255" t="s">
        <v>7</v>
      </c>
      <c r="L3" s="255" t="s">
        <v>8</v>
      </c>
      <c r="M3" s="255" t="s">
        <v>4</v>
      </c>
      <c r="N3" s="501"/>
    </row>
    <row r="4" spans="1:14" ht="15" customHeight="1" x14ac:dyDescent="0.35">
      <c r="A4" s="69" t="s">
        <v>529</v>
      </c>
      <c r="B4" s="163">
        <v>2.9039999999999999</v>
      </c>
      <c r="C4" s="163">
        <v>0.28070000000000001</v>
      </c>
      <c r="D4" s="163">
        <v>0.28920000000000001</v>
      </c>
      <c r="E4" s="163"/>
      <c r="F4" s="163"/>
      <c r="G4" s="163"/>
      <c r="H4" s="163">
        <v>0.1754</v>
      </c>
      <c r="I4" s="163">
        <v>0.20530000000000001</v>
      </c>
      <c r="J4" s="163">
        <v>0.18690000000000001</v>
      </c>
      <c r="K4" s="163">
        <v>0.14810000000000001</v>
      </c>
      <c r="L4" s="163">
        <v>0.25</v>
      </c>
      <c r="M4" s="163">
        <v>0.1714</v>
      </c>
      <c r="N4" s="164">
        <v>0.25259999999999999</v>
      </c>
    </row>
    <row r="5" spans="1:14" ht="15" customHeight="1" x14ac:dyDescent="0.35">
      <c r="A5" s="305" t="s">
        <v>609</v>
      </c>
      <c r="B5" s="163">
        <v>0.52229999999999999</v>
      </c>
      <c r="C5" s="163">
        <v>0.59599999999999997</v>
      </c>
      <c r="D5" s="163">
        <v>0.54339999999999999</v>
      </c>
      <c r="E5" s="163"/>
      <c r="F5" s="163"/>
      <c r="G5" s="163"/>
      <c r="H5" s="163">
        <v>0.4017</v>
      </c>
      <c r="I5" s="163">
        <v>0.46529999999999999</v>
      </c>
      <c r="J5" s="163">
        <v>0.4234</v>
      </c>
      <c r="K5" s="163">
        <v>0.1091</v>
      </c>
      <c r="L5" s="163">
        <v>0</v>
      </c>
      <c r="M5" s="163">
        <v>9.5200000000000007E-2</v>
      </c>
      <c r="N5" s="164">
        <v>0.50329999999999997</v>
      </c>
    </row>
    <row r="6" spans="1:14" x14ac:dyDescent="0.35">
      <c r="A6" s="69" t="s">
        <v>534</v>
      </c>
      <c r="B6" s="163">
        <v>0.59009999999999996</v>
      </c>
      <c r="C6" s="163">
        <v>0.7097</v>
      </c>
      <c r="D6" s="163">
        <v>0.61609999999999998</v>
      </c>
      <c r="E6" s="163"/>
      <c r="F6" s="163"/>
      <c r="G6" s="163"/>
      <c r="H6" s="163">
        <v>0.34379999999999999</v>
      </c>
      <c r="I6" s="163">
        <v>0.32879999999999998</v>
      </c>
      <c r="J6" s="163">
        <v>0.33729999999999999</v>
      </c>
      <c r="K6" s="163">
        <v>0.1</v>
      </c>
      <c r="L6" s="163">
        <v>0.4</v>
      </c>
      <c r="M6" s="163">
        <v>0.25</v>
      </c>
      <c r="N6" s="164">
        <v>0.55620000000000003</v>
      </c>
    </row>
    <row r="7" spans="1:14" ht="15" customHeight="1" x14ac:dyDescent="0.35">
      <c r="A7" s="69" t="s">
        <v>532</v>
      </c>
      <c r="B7" s="163">
        <v>0.64510000000000001</v>
      </c>
      <c r="C7" s="163">
        <v>0.59179999999999999</v>
      </c>
      <c r="D7" s="163">
        <v>0.62709999999999999</v>
      </c>
      <c r="E7" s="163"/>
      <c r="F7" s="163"/>
      <c r="G7" s="163"/>
      <c r="H7" s="163">
        <v>0.15559999999999999</v>
      </c>
      <c r="I7" s="163">
        <v>0.39129999999999998</v>
      </c>
      <c r="J7" s="163">
        <v>0.2747</v>
      </c>
      <c r="K7" s="163">
        <v>0.155</v>
      </c>
      <c r="L7" s="163">
        <v>0.16669999999999999</v>
      </c>
      <c r="M7" s="163">
        <v>0.1333</v>
      </c>
      <c r="N7" s="164">
        <v>0.54269999999999996</v>
      </c>
    </row>
    <row r="8" spans="1:14" ht="15" customHeight="1" x14ac:dyDescent="0.35">
      <c r="A8" s="69" t="s">
        <v>531</v>
      </c>
      <c r="B8" s="163">
        <v>0.5706</v>
      </c>
      <c r="C8" s="163">
        <v>0.48909999999999998</v>
      </c>
      <c r="D8" s="163">
        <v>0.54400000000000004</v>
      </c>
      <c r="E8" s="163"/>
      <c r="F8" s="163"/>
      <c r="G8" s="163"/>
      <c r="H8" s="163">
        <v>0.2596</v>
      </c>
      <c r="I8" s="163">
        <v>0.33479999999999999</v>
      </c>
      <c r="J8" s="163">
        <v>0.2989</v>
      </c>
      <c r="K8" s="163">
        <v>4.65E-2</v>
      </c>
      <c r="L8" s="163">
        <v>0.5</v>
      </c>
      <c r="M8" s="163">
        <v>6.6699999999999995E-2</v>
      </c>
      <c r="N8" s="164">
        <v>0.47039999999999998</v>
      </c>
    </row>
    <row r="9" spans="1:14" ht="15" customHeight="1" x14ac:dyDescent="0.35">
      <c r="A9" s="69" t="s">
        <v>533</v>
      </c>
      <c r="B9" s="163">
        <v>0.48770000000000002</v>
      </c>
      <c r="C9" s="163"/>
      <c r="D9" s="163">
        <v>0.48770000000000002</v>
      </c>
      <c r="E9" s="163"/>
      <c r="F9" s="163"/>
      <c r="G9" s="163"/>
      <c r="H9" s="163">
        <v>0.29820000000000002</v>
      </c>
      <c r="I9" s="163"/>
      <c r="J9" s="163">
        <v>0.29820000000000002</v>
      </c>
      <c r="K9" s="163">
        <v>4.5499999999999999E-2</v>
      </c>
      <c r="L9" s="163"/>
      <c r="M9" s="163">
        <v>4.5499999999999999E-2</v>
      </c>
      <c r="N9" s="164">
        <v>0.3826</v>
      </c>
    </row>
    <row r="10" spans="1:14" ht="15.75" customHeight="1" x14ac:dyDescent="0.35">
      <c r="A10" s="69" t="s">
        <v>535</v>
      </c>
      <c r="B10" s="163">
        <v>0.35420000000000001</v>
      </c>
      <c r="C10" s="163">
        <v>0.15090000000000001</v>
      </c>
      <c r="D10" s="163">
        <v>0.21429999999999999</v>
      </c>
      <c r="E10" s="163"/>
      <c r="F10" s="163"/>
      <c r="G10" s="163"/>
      <c r="H10" s="163"/>
      <c r="I10" s="163"/>
      <c r="J10" s="163"/>
      <c r="K10" s="163"/>
      <c r="L10" s="163"/>
      <c r="M10" s="163"/>
      <c r="N10" s="164">
        <v>0.21429999999999999</v>
      </c>
    </row>
    <row r="11" spans="1:14" ht="15" thickBot="1" x14ac:dyDescent="0.4">
      <c r="A11" s="161" t="s">
        <v>96</v>
      </c>
      <c r="B11" s="165">
        <v>0.44340000000000002</v>
      </c>
      <c r="C11" s="165">
        <v>0.49390000000000001</v>
      </c>
      <c r="D11" s="165">
        <v>0.45540000000000003</v>
      </c>
      <c r="E11" s="165"/>
      <c r="F11" s="165"/>
      <c r="G11" s="165"/>
      <c r="H11" s="165">
        <v>0.252</v>
      </c>
      <c r="I11" s="165">
        <v>0.29880000000000001</v>
      </c>
      <c r="J11" s="165">
        <v>0.27029999999999998</v>
      </c>
      <c r="K11" s="165">
        <v>9.3899999999999997E-2</v>
      </c>
      <c r="L11" s="165">
        <v>0.25530000000000003</v>
      </c>
      <c r="M11" s="165">
        <v>0.1163</v>
      </c>
      <c r="N11" s="162">
        <v>0.39679999999999999</v>
      </c>
    </row>
    <row r="13" spans="1:14" x14ac:dyDescent="0.35">
      <c r="A13" s="492" t="s">
        <v>626</v>
      </c>
      <c r="B13" s="492"/>
      <c r="C13" s="492"/>
      <c r="D13" s="492"/>
      <c r="E13" s="492"/>
      <c r="F13" s="492"/>
      <c r="G13" s="492"/>
      <c r="H13" s="492"/>
      <c r="I13" s="492"/>
      <c r="J13" s="492"/>
      <c r="K13" s="492"/>
      <c r="L13" s="492"/>
      <c r="M13" s="492"/>
      <c r="N13" s="492"/>
    </row>
    <row r="14" spans="1:14" x14ac:dyDescent="0.35">
      <c r="A14" s="502" t="s">
        <v>611</v>
      </c>
      <c r="B14" s="502"/>
      <c r="C14" s="502"/>
      <c r="D14" s="502"/>
      <c r="E14" s="502"/>
      <c r="F14" s="502"/>
      <c r="G14" s="502"/>
      <c r="H14" s="502"/>
      <c r="I14" s="502"/>
      <c r="J14" s="502"/>
      <c r="K14" s="502"/>
      <c r="L14" s="502"/>
      <c r="M14" s="502"/>
      <c r="N14" s="502"/>
    </row>
    <row r="15" spans="1:14" ht="15.75" customHeight="1" x14ac:dyDescent="0.35">
      <c r="A15" s="2" t="s">
        <v>5</v>
      </c>
      <c r="B15" s="256"/>
      <c r="C15" s="256"/>
      <c r="D15" s="256"/>
      <c r="E15" s="256"/>
      <c r="F15" s="256"/>
      <c r="G15" s="256"/>
      <c r="H15" s="256"/>
      <c r="I15" s="256"/>
      <c r="J15" s="256"/>
      <c r="K15" s="256"/>
      <c r="L15" s="256"/>
      <c r="M15" s="256"/>
      <c r="N15" s="256"/>
    </row>
    <row r="16" spans="1:14" x14ac:dyDescent="0.35">
      <c r="A16" s="1" t="s">
        <v>6</v>
      </c>
      <c r="B16" s="256"/>
      <c r="C16" s="256"/>
      <c r="D16" s="256"/>
      <c r="E16" s="256"/>
      <c r="F16" s="256"/>
      <c r="G16" s="256"/>
      <c r="H16" s="256"/>
      <c r="I16" s="256"/>
      <c r="J16" s="256"/>
      <c r="K16" s="256"/>
      <c r="L16" s="256"/>
      <c r="M16" s="256"/>
      <c r="N16" s="256"/>
    </row>
    <row r="17" spans="1:14" x14ac:dyDescent="0.35">
      <c r="A17" s="492" t="s">
        <v>610</v>
      </c>
      <c r="B17" s="492"/>
      <c r="C17" s="492"/>
      <c r="D17" s="492"/>
      <c r="E17" s="492"/>
      <c r="F17" s="492"/>
      <c r="G17" s="492"/>
      <c r="H17" s="492"/>
      <c r="I17" s="492"/>
      <c r="J17" s="492"/>
      <c r="K17" s="492"/>
      <c r="L17" s="492"/>
      <c r="M17" s="492"/>
      <c r="N17" s="492"/>
    </row>
    <row r="18" spans="1:14" x14ac:dyDescent="0.35">
      <c r="A18" s="256"/>
      <c r="B18" s="256"/>
      <c r="C18" s="256"/>
      <c r="D18" s="256"/>
      <c r="E18" s="256"/>
      <c r="F18" s="256"/>
      <c r="G18" s="256"/>
      <c r="H18" s="256"/>
      <c r="I18" s="256"/>
      <c r="J18" s="256"/>
      <c r="K18" s="256"/>
      <c r="L18" s="256"/>
      <c r="M18" s="256"/>
      <c r="N18" s="256"/>
    </row>
    <row r="19" spans="1:14" x14ac:dyDescent="0.35">
      <c r="A19" s="93"/>
      <c r="B19" s="1"/>
      <c r="C19" s="1"/>
      <c r="D19" s="1"/>
      <c r="E19" s="1"/>
      <c r="F19" s="1"/>
      <c r="G19" s="1"/>
      <c r="H19" s="1"/>
      <c r="I19" s="1"/>
      <c r="J19" s="1"/>
      <c r="K19" s="1"/>
      <c r="L19" s="1"/>
      <c r="M19" s="1"/>
      <c r="N19" s="1"/>
    </row>
    <row r="20" spans="1:14" x14ac:dyDescent="0.35">
      <c r="A20" s="487"/>
      <c r="B20" s="487"/>
      <c r="C20" s="487"/>
      <c r="D20" s="487"/>
      <c r="E20" s="487"/>
      <c r="F20" s="487"/>
      <c r="G20" s="487"/>
      <c r="H20" s="487"/>
      <c r="I20" s="487"/>
      <c r="J20" s="487"/>
      <c r="K20" s="487"/>
      <c r="L20" s="487"/>
      <c r="M20" s="487"/>
      <c r="N20" s="487"/>
    </row>
  </sheetData>
  <mergeCells count="10">
    <mergeCell ref="A17:N17"/>
    <mergeCell ref="A20:N20"/>
    <mergeCell ref="A1:N1"/>
    <mergeCell ref="B2:D2"/>
    <mergeCell ref="E2:G2"/>
    <mergeCell ref="H2:J2"/>
    <mergeCell ref="K2:M2"/>
    <mergeCell ref="N2:N3"/>
    <mergeCell ref="A13:N13"/>
    <mergeCell ref="A14:N14"/>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rgb="FF00B050"/>
    <pageSetUpPr fitToPage="1"/>
  </sheetPr>
  <dimension ref="A1:H25"/>
  <sheetViews>
    <sheetView topLeftCell="A5" zoomScaleNormal="100" workbookViewId="0">
      <selection activeCell="B5" sqref="B5"/>
    </sheetView>
  </sheetViews>
  <sheetFormatPr defaultColWidth="9.1796875" defaultRowHeight="13" x14ac:dyDescent="0.3"/>
  <cols>
    <col min="1" max="1" width="54.81640625" style="2" customWidth="1"/>
    <col min="2" max="2" width="13.453125" style="2" customWidth="1"/>
    <col min="3" max="3" width="22.453125" style="2" customWidth="1"/>
    <col min="4" max="5" width="9.1796875" style="2"/>
    <col min="6" max="6" width="11.453125" style="2" bestFit="1" customWidth="1"/>
    <col min="7" max="7" width="9.1796875" style="2"/>
    <col min="8" max="8" width="11.453125" style="2" bestFit="1" customWidth="1"/>
    <col min="9" max="16384" width="9.1796875" style="2"/>
  </cols>
  <sheetData>
    <row r="1" spans="1:8" ht="40" customHeight="1" x14ac:dyDescent="0.3">
      <c r="A1" s="503" t="s">
        <v>302</v>
      </c>
      <c r="B1" s="504"/>
      <c r="C1" s="505"/>
    </row>
    <row r="2" spans="1:8" ht="40" customHeight="1" x14ac:dyDescent="0.3">
      <c r="A2" s="13" t="s">
        <v>537</v>
      </c>
      <c r="B2" s="7"/>
      <c r="C2" s="35"/>
    </row>
    <row r="3" spans="1:8" ht="15" customHeight="1" x14ac:dyDescent="0.3">
      <c r="A3" s="14" t="s">
        <v>40</v>
      </c>
      <c r="B3" s="258" t="s">
        <v>41</v>
      </c>
      <c r="C3" s="112" t="s">
        <v>108</v>
      </c>
    </row>
    <row r="4" spans="1:8" ht="15" customHeight="1" x14ac:dyDescent="0.3">
      <c r="A4" s="16" t="s">
        <v>58</v>
      </c>
      <c r="B4" s="7">
        <v>310</v>
      </c>
      <c r="C4" s="306">
        <v>14839.39</v>
      </c>
    </row>
    <row r="5" spans="1:8" ht="30" customHeight="1" x14ac:dyDescent="0.3">
      <c r="A5" s="16" t="s">
        <v>59</v>
      </c>
      <c r="B5" s="7"/>
      <c r="C5" s="306"/>
    </row>
    <row r="6" spans="1:8" ht="30" customHeight="1" x14ac:dyDescent="0.3">
      <c r="A6" s="16" t="s">
        <v>60</v>
      </c>
      <c r="B6" s="7"/>
      <c r="C6" s="306"/>
    </row>
    <row r="7" spans="1:8" ht="15" customHeight="1" x14ac:dyDescent="0.3">
      <c r="A7" s="16" t="s">
        <v>61</v>
      </c>
      <c r="B7" s="7"/>
      <c r="C7" s="306"/>
    </row>
    <row r="8" spans="1:8" ht="15" customHeight="1" x14ac:dyDescent="0.3">
      <c r="A8" s="16" t="s">
        <v>67</v>
      </c>
      <c r="B8" s="7">
        <v>9</v>
      </c>
      <c r="C8" s="306">
        <v>24066.67</v>
      </c>
    </row>
    <row r="9" spans="1:8" ht="15" customHeight="1" x14ac:dyDescent="0.3">
      <c r="A9" s="16" t="s">
        <v>62</v>
      </c>
      <c r="B9" s="7">
        <v>8580</v>
      </c>
      <c r="C9" s="306">
        <v>3910.89</v>
      </c>
    </row>
    <row r="10" spans="1:8" ht="15" customHeight="1" x14ac:dyDescent="0.3">
      <c r="A10" s="118" t="s">
        <v>68</v>
      </c>
      <c r="B10" s="37">
        <v>8580</v>
      </c>
      <c r="C10" s="307">
        <v>3910.89</v>
      </c>
    </row>
    <row r="11" spans="1:8" ht="15" customHeight="1" x14ac:dyDescent="0.3">
      <c r="A11" s="16" t="s">
        <v>63</v>
      </c>
      <c r="B11" s="7">
        <v>62</v>
      </c>
      <c r="C11" s="306">
        <v>13780</v>
      </c>
      <c r="D11" s="507"/>
      <c r="E11" s="508"/>
      <c r="F11" s="508"/>
      <c r="G11" s="508"/>
      <c r="H11" s="508"/>
    </row>
    <row r="12" spans="1:8" ht="15" customHeight="1" x14ac:dyDescent="0.3">
      <c r="A12" s="16" t="s">
        <v>64</v>
      </c>
      <c r="B12" s="7">
        <v>52</v>
      </c>
      <c r="C12" s="306">
        <v>88961.54</v>
      </c>
    </row>
    <row r="13" spans="1:8" ht="15" customHeight="1" x14ac:dyDescent="0.3">
      <c r="A13" s="16" t="s">
        <v>65</v>
      </c>
      <c r="B13" s="7">
        <v>1600</v>
      </c>
      <c r="C13" s="306">
        <v>85846.89</v>
      </c>
    </row>
    <row r="14" spans="1:8" ht="15" customHeight="1" x14ac:dyDescent="0.3">
      <c r="A14" s="16" t="s">
        <v>66</v>
      </c>
      <c r="B14" s="7">
        <v>1406</v>
      </c>
      <c r="C14" s="306">
        <v>20393.79</v>
      </c>
    </row>
    <row r="15" spans="1:8" ht="15" customHeight="1" thickBot="1" x14ac:dyDescent="0.35">
      <c r="A15" s="22" t="s">
        <v>369</v>
      </c>
      <c r="B15" s="308">
        <f>SUM(B4:B9,B11:B14)</f>
        <v>12019</v>
      </c>
      <c r="C15" s="141">
        <f>((C4*B4)+(C5*B5)+(C6*B6)+(C7*B7)+(C8*B8)+(C9*B9)+(C11*B11)+(C12*B12)+(C13*B13)+(C14*B14))/B15</f>
        <v>17462.459435061151</v>
      </c>
    </row>
    <row r="16" spans="1:8" ht="15" customHeight="1" x14ac:dyDescent="0.3">
      <c r="A16" s="1"/>
      <c r="B16" s="1"/>
      <c r="C16" s="1"/>
    </row>
    <row r="17" spans="1:3" ht="15" customHeight="1" x14ac:dyDescent="0.3">
      <c r="A17" s="76" t="s">
        <v>127</v>
      </c>
      <c r="B17" s="1"/>
      <c r="C17" s="1"/>
    </row>
    <row r="18" spans="1:3" ht="39" customHeight="1" x14ac:dyDescent="0.3">
      <c r="A18" s="506" t="s">
        <v>144</v>
      </c>
      <c r="B18" s="506"/>
      <c r="C18" s="506"/>
    </row>
    <row r="19" spans="1:3" ht="30" customHeight="1" x14ac:dyDescent="0.3">
      <c r="A19" s="506" t="s">
        <v>370</v>
      </c>
      <c r="B19" s="506"/>
      <c r="C19" s="506"/>
    </row>
    <row r="20" spans="1:3" ht="38.25" customHeight="1" x14ac:dyDescent="0.3">
      <c r="A20" s="495"/>
      <c r="B20" s="495"/>
      <c r="C20" s="495"/>
    </row>
    <row r="21" spans="1:3" ht="15" customHeight="1" x14ac:dyDescent="0.3"/>
    <row r="22" spans="1:3" ht="15" customHeight="1" x14ac:dyDescent="0.3"/>
    <row r="23" spans="1:3" ht="15" customHeight="1" x14ac:dyDescent="0.3"/>
    <row r="24" spans="1:3" ht="15" customHeight="1" x14ac:dyDescent="0.3"/>
    <row r="25" spans="1:3" ht="15" customHeight="1" x14ac:dyDescent="0.3"/>
  </sheetData>
  <mergeCells count="5">
    <mergeCell ref="A1:C1"/>
    <mergeCell ref="A18:C18"/>
    <mergeCell ref="A20:C20"/>
    <mergeCell ref="A19:C19"/>
    <mergeCell ref="D11:H11"/>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rgb="FF00B050"/>
    <pageSetUpPr fitToPage="1"/>
  </sheetPr>
  <dimension ref="A1:K134"/>
  <sheetViews>
    <sheetView zoomScaleNormal="100" workbookViewId="0">
      <selection activeCell="A116" sqref="A116"/>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6384" width="9.1796875" style="1"/>
  </cols>
  <sheetData>
    <row r="1" spans="1:11" ht="42.75" customHeight="1" x14ac:dyDescent="0.3">
      <c r="A1" s="473" t="s">
        <v>300</v>
      </c>
      <c r="B1" s="458"/>
      <c r="C1" s="458"/>
      <c r="D1" s="458"/>
      <c r="E1" s="458"/>
      <c r="F1" s="458"/>
      <c r="G1" s="458"/>
      <c r="H1" s="458"/>
      <c r="I1" s="458"/>
      <c r="J1" s="459"/>
      <c r="K1" s="460"/>
    </row>
    <row r="2" spans="1:11" s="4" customFormat="1" ht="38.25" customHeight="1" x14ac:dyDescent="0.3">
      <c r="A2" s="13" t="s">
        <v>537</v>
      </c>
      <c r="B2" s="7"/>
      <c r="C2" s="461" t="s">
        <v>0</v>
      </c>
      <c r="D2" s="461"/>
      <c r="E2" s="461" t="s">
        <v>2</v>
      </c>
      <c r="F2" s="461"/>
      <c r="G2" s="461" t="s">
        <v>1</v>
      </c>
      <c r="H2" s="461"/>
      <c r="I2" s="462" t="s">
        <v>3</v>
      </c>
      <c r="J2" s="463"/>
      <c r="K2" s="257" t="s">
        <v>4</v>
      </c>
    </row>
    <row r="3" spans="1:11" s="4" customFormat="1" ht="15.75" customHeight="1" thickBot="1" x14ac:dyDescent="0.35">
      <c r="A3" s="36"/>
      <c r="B3" s="39"/>
      <c r="C3" s="40" t="s">
        <v>7</v>
      </c>
      <c r="D3" s="40" t="s">
        <v>8</v>
      </c>
      <c r="E3" s="40" t="s">
        <v>7</v>
      </c>
      <c r="F3" s="40" t="s">
        <v>8</v>
      </c>
      <c r="G3" s="40" t="s">
        <v>7</v>
      </c>
      <c r="H3" s="40" t="s">
        <v>8</v>
      </c>
      <c r="I3" s="40" t="s">
        <v>7</v>
      </c>
      <c r="J3" s="40" t="s">
        <v>8</v>
      </c>
      <c r="K3" s="34"/>
    </row>
    <row r="4" spans="1:11" s="4" customFormat="1" x14ac:dyDescent="0.3">
      <c r="A4" s="69" t="s">
        <v>538</v>
      </c>
      <c r="B4" s="38"/>
      <c r="C4" s="454" t="s">
        <v>529</v>
      </c>
      <c r="D4" s="455"/>
      <c r="E4" s="455"/>
      <c r="F4" s="455"/>
      <c r="G4" s="455"/>
      <c r="H4" s="455"/>
      <c r="I4" s="455"/>
      <c r="J4" s="455"/>
      <c r="K4" s="456"/>
    </row>
    <row r="5" spans="1:11" s="4" customFormat="1" x14ac:dyDescent="0.3">
      <c r="A5" s="215" t="s">
        <v>422</v>
      </c>
      <c r="B5" s="216" t="s">
        <v>421</v>
      </c>
      <c r="C5" s="467"/>
      <c r="D5" s="468"/>
      <c r="E5" s="468"/>
      <c r="F5" s="468"/>
      <c r="G5" s="468"/>
      <c r="H5" s="468"/>
      <c r="I5" s="468"/>
      <c r="J5" s="468"/>
      <c r="K5" s="469"/>
    </row>
    <row r="6" spans="1:11" s="4" customFormat="1" x14ac:dyDescent="0.3">
      <c r="A6" s="96" t="s">
        <v>436</v>
      </c>
      <c r="B6" s="217" t="s">
        <v>423</v>
      </c>
      <c r="C6" s="9"/>
      <c r="D6" s="9"/>
      <c r="E6" s="9"/>
      <c r="F6" s="9"/>
      <c r="G6" s="9"/>
      <c r="H6" s="9"/>
      <c r="I6" s="9"/>
      <c r="J6" s="298"/>
      <c r="K6" s="17">
        <f>SUM(C6:J6)</f>
        <v>0</v>
      </c>
    </row>
    <row r="7" spans="1:11" s="4" customFormat="1" x14ac:dyDescent="0.3">
      <c r="A7" s="96" t="s">
        <v>437</v>
      </c>
      <c r="B7" s="217" t="s">
        <v>424</v>
      </c>
      <c r="C7" s="9"/>
      <c r="D7" s="9"/>
      <c r="E7" s="9"/>
      <c r="F7" s="9"/>
      <c r="G7" s="9"/>
      <c r="H7" s="9"/>
      <c r="I7" s="9"/>
      <c r="J7" s="298"/>
      <c r="K7" s="17">
        <f t="shared" ref="K7:K19" si="0">SUM(C7:J7)</f>
        <v>0</v>
      </c>
    </row>
    <row r="8" spans="1:11" s="4" customFormat="1" x14ac:dyDescent="0.3">
      <c r="A8" s="96" t="s">
        <v>438</v>
      </c>
      <c r="B8" s="217" t="s">
        <v>425</v>
      </c>
      <c r="C8" s="9"/>
      <c r="D8" s="9"/>
      <c r="E8" s="9"/>
      <c r="F8" s="9"/>
      <c r="G8" s="9"/>
      <c r="H8" s="9"/>
      <c r="I8" s="9"/>
      <c r="J8" s="298"/>
      <c r="K8" s="17">
        <f t="shared" si="0"/>
        <v>0</v>
      </c>
    </row>
    <row r="9" spans="1:11" s="4" customFormat="1" x14ac:dyDescent="0.3">
      <c r="A9" s="96" t="s">
        <v>439</v>
      </c>
      <c r="B9" s="217" t="s">
        <v>426</v>
      </c>
      <c r="C9" s="9">
        <v>354</v>
      </c>
      <c r="D9" s="9">
        <v>142</v>
      </c>
      <c r="E9" s="9"/>
      <c r="F9" s="9"/>
      <c r="G9" s="9">
        <v>333</v>
      </c>
      <c r="H9" s="9">
        <v>366</v>
      </c>
      <c r="I9" s="9">
        <v>1</v>
      </c>
      <c r="J9" s="298">
        <v>1</v>
      </c>
      <c r="K9" s="17">
        <f t="shared" si="0"/>
        <v>1197</v>
      </c>
    </row>
    <row r="10" spans="1:11" s="4" customFormat="1" x14ac:dyDescent="0.3">
      <c r="A10" s="96" t="s">
        <v>440</v>
      </c>
      <c r="B10" s="217" t="s">
        <v>427</v>
      </c>
      <c r="C10" s="9">
        <v>422</v>
      </c>
      <c r="D10" s="9">
        <v>36</v>
      </c>
      <c r="E10" s="9"/>
      <c r="F10" s="9"/>
      <c r="G10" s="9">
        <v>281</v>
      </c>
      <c r="H10" s="9">
        <v>59</v>
      </c>
      <c r="I10" s="9">
        <v>4</v>
      </c>
      <c r="J10" s="298">
        <v>1</v>
      </c>
      <c r="K10" s="17">
        <f t="shared" si="0"/>
        <v>803</v>
      </c>
    </row>
    <row r="11" spans="1:11" s="4" customFormat="1" x14ac:dyDescent="0.3">
      <c r="A11" s="96" t="s">
        <v>441</v>
      </c>
      <c r="B11" s="217" t="s">
        <v>428</v>
      </c>
      <c r="C11" s="9"/>
      <c r="D11" s="9"/>
      <c r="E11" s="9"/>
      <c r="F11" s="9"/>
      <c r="G11" s="9"/>
      <c r="H11" s="9"/>
      <c r="I11" s="9"/>
      <c r="J11" s="298"/>
      <c r="K11" s="17">
        <f t="shared" si="0"/>
        <v>0</v>
      </c>
    </row>
    <row r="12" spans="1:11" s="4" customFormat="1" x14ac:dyDescent="0.3">
      <c r="A12" s="96" t="s">
        <v>435</v>
      </c>
      <c r="B12" s="217" t="s">
        <v>429</v>
      </c>
      <c r="C12" s="9">
        <v>132</v>
      </c>
      <c r="D12" s="9">
        <v>9</v>
      </c>
      <c r="E12" s="9"/>
      <c r="F12" s="9"/>
      <c r="G12" s="9">
        <v>94</v>
      </c>
      <c r="H12" s="9">
        <v>28</v>
      </c>
      <c r="I12" s="9">
        <v>2</v>
      </c>
      <c r="J12" s="298"/>
      <c r="K12" s="17">
        <f t="shared" si="0"/>
        <v>265</v>
      </c>
    </row>
    <row r="13" spans="1:11" s="4" customFormat="1" x14ac:dyDescent="0.3">
      <c r="A13" s="96" t="s">
        <v>442</v>
      </c>
      <c r="B13" s="217" t="s">
        <v>430</v>
      </c>
      <c r="C13" s="9"/>
      <c r="D13" s="9"/>
      <c r="E13" s="9"/>
      <c r="F13" s="9"/>
      <c r="G13" s="9"/>
      <c r="H13" s="9"/>
      <c r="I13" s="9"/>
      <c r="J13" s="298"/>
      <c r="K13" s="17">
        <f t="shared" si="0"/>
        <v>0</v>
      </c>
    </row>
    <row r="14" spans="1:11" s="4" customFormat="1" x14ac:dyDescent="0.3">
      <c r="A14" s="96" t="s">
        <v>443</v>
      </c>
      <c r="B14" s="217" t="s">
        <v>431</v>
      </c>
      <c r="C14" s="9"/>
      <c r="D14" s="9"/>
      <c r="E14" s="9"/>
      <c r="F14" s="9"/>
      <c r="G14" s="9"/>
      <c r="H14" s="9"/>
      <c r="I14" s="9"/>
      <c r="J14" s="298"/>
      <c r="K14" s="17">
        <f t="shared" si="0"/>
        <v>0</v>
      </c>
    </row>
    <row r="15" spans="1:11" s="4" customFormat="1" x14ac:dyDescent="0.3">
      <c r="A15" s="96" t="s">
        <v>444</v>
      </c>
      <c r="B15" s="217" t="s">
        <v>432</v>
      </c>
      <c r="C15" s="9"/>
      <c r="D15" s="9"/>
      <c r="E15" s="9"/>
      <c r="F15" s="9"/>
      <c r="G15" s="9"/>
      <c r="H15" s="9"/>
      <c r="I15" s="9"/>
      <c r="J15" s="298"/>
      <c r="K15" s="17">
        <f t="shared" si="0"/>
        <v>0</v>
      </c>
    </row>
    <row r="16" spans="1:11" s="4" customFormat="1" x14ac:dyDescent="0.3">
      <c r="A16" s="96" t="s">
        <v>434</v>
      </c>
      <c r="B16" s="217" t="s">
        <v>433</v>
      </c>
      <c r="C16" s="9"/>
      <c r="D16" s="9"/>
      <c r="E16" s="9"/>
      <c r="F16" s="9"/>
      <c r="G16" s="9"/>
      <c r="H16" s="9"/>
      <c r="I16" s="9"/>
      <c r="J16" s="298"/>
      <c r="K16" s="17">
        <f t="shared" si="0"/>
        <v>0</v>
      </c>
    </row>
    <row r="17" spans="1:11" s="4" customFormat="1" x14ac:dyDescent="0.3">
      <c r="A17" s="218" t="s">
        <v>94</v>
      </c>
      <c r="B17" s="261" t="s">
        <v>95</v>
      </c>
      <c r="C17" s="12">
        <f>SUM(C6:C16)</f>
        <v>908</v>
      </c>
      <c r="D17" s="12">
        <f t="shared" ref="D17:J17" si="1">SUM(D6:D16)</f>
        <v>187</v>
      </c>
      <c r="E17" s="12">
        <f t="shared" si="1"/>
        <v>0</v>
      </c>
      <c r="F17" s="12">
        <f t="shared" si="1"/>
        <v>0</v>
      </c>
      <c r="G17" s="12">
        <f t="shared" si="1"/>
        <v>708</v>
      </c>
      <c r="H17" s="12">
        <f>SUM(H6:H16)</f>
        <v>453</v>
      </c>
      <c r="I17" s="12">
        <f t="shared" si="1"/>
        <v>7</v>
      </c>
      <c r="J17" s="12">
        <f t="shared" si="1"/>
        <v>2</v>
      </c>
      <c r="K17" s="17">
        <f>SUM(K6:K16)</f>
        <v>2265</v>
      </c>
    </row>
    <row r="18" spans="1:11" s="4" customFormat="1" ht="15" customHeight="1" x14ac:dyDescent="0.3">
      <c r="A18" s="96" t="s">
        <v>612</v>
      </c>
      <c r="B18" s="299" t="s">
        <v>95</v>
      </c>
      <c r="C18" s="9">
        <v>493</v>
      </c>
      <c r="D18" s="9">
        <v>119</v>
      </c>
      <c r="E18" s="9"/>
      <c r="F18" s="9"/>
      <c r="G18" s="9">
        <v>421</v>
      </c>
      <c r="H18" s="9">
        <v>282</v>
      </c>
      <c r="I18" s="9">
        <v>2</v>
      </c>
      <c r="J18" s="9">
        <v>1</v>
      </c>
      <c r="K18" s="19">
        <f t="shared" si="0"/>
        <v>1318</v>
      </c>
    </row>
    <row r="19" spans="1:11" s="4" customFormat="1" ht="15" customHeight="1" x14ac:dyDescent="0.3">
      <c r="A19" s="96" t="s">
        <v>613</v>
      </c>
      <c r="B19" s="299" t="s">
        <v>95</v>
      </c>
      <c r="C19" s="9">
        <v>355</v>
      </c>
      <c r="D19" s="9">
        <v>5</v>
      </c>
      <c r="E19" s="9"/>
      <c r="F19" s="9"/>
      <c r="G19" s="9">
        <v>261</v>
      </c>
      <c r="H19" s="9">
        <v>24</v>
      </c>
      <c r="I19" s="9">
        <v>3</v>
      </c>
      <c r="J19" s="9"/>
      <c r="K19" s="19">
        <f t="shared" si="0"/>
        <v>648</v>
      </c>
    </row>
    <row r="20" spans="1:11" s="4" customFormat="1" x14ac:dyDescent="0.3">
      <c r="A20" s="99" t="s">
        <v>539</v>
      </c>
      <c r="B20" s="219"/>
      <c r="C20" s="464" t="s">
        <v>609</v>
      </c>
      <c r="D20" s="465"/>
      <c r="E20" s="465"/>
      <c r="F20" s="465"/>
      <c r="G20" s="465"/>
      <c r="H20" s="465"/>
      <c r="I20" s="465"/>
      <c r="J20" s="465"/>
      <c r="K20" s="466"/>
    </row>
    <row r="21" spans="1:11" s="2" customFormat="1" x14ac:dyDescent="0.3">
      <c r="A21" s="215" t="s">
        <v>422</v>
      </c>
      <c r="B21" s="216" t="s">
        <v>421</v>
      </c>
      <c r="C21" s="467"/>
      <c r="D21" s="468"/>
      <c r="E21" s="468"/>
      <c r="F21" s="468"/>
      <c r="G21" s="468"/>
      <c r="H21" s="468"/>
      <c r="I21" s="468"/>
      <c r="J21" s="468"/>
      <c r="K21" s="469"/>
    </row>
    <row r="22" spans="1:11" ht="15" customHeight="1" x14ac:dyDescent="0.3">
      <c r="A22" s="96" t="s">
        <v>436</v>
      </c>
      <c r="B22" s="217" t="s">
        <v>423</v>
      </c>
      <c r="C22" s="9"/>
      <c r="D22" s="9"/>
      <c r="E22" s="9"/>
      <c r="F22" s="9"/>
      <c r="G22" s="9"/>
      <c r="H22" s="9"/>
      <c r="I22" s="9"/>
      <c r="J22" s="298"/>
      <c r="K22" s="17">
        <f>SUM(C22:J22)</f>
        <v>0</v>
      </c>
    </row>
    <row r="23" spans="1:11" x14ac:dyDescent="0.3">
      <c r="A23" s="96" t="s">
        <v>437</v>
      </c>
      <c r="B23" s="217" t="s">
        <v>424</v>
      </c>
      <c r="C23" s="9"/>
      <c r="D23" s="9"/>
      <c r="E23" s="9"/>
      <c r="F23" s="9"/>
      <c r="G23" s="9"/>
      <c r="H23" s="9"/>
      <c r="I23" s="9"/>
      <c r="J23" s="298"/>
      <c r="K23" s="17">
        <f t="shared" ref="K23:K32" si="2">SUM(C23:J23)</f>
        <v>0</v>
      </c>
    </row>
    <row r="24" spans="1:11" x14ac:dyDescent="0.3">
      <c r="A24" s="96" t="s">
        <v>438</v>
      </c>
      <c r="B24" s="217" t="s">
        <v>425</v>
      </c>
      <c r="C24" s="9"/>
      <c r="D24" s="9"/>
      <c r="E24" s="9"/>
      <c r="F24" s="9"/>
      <c r="G24" s="9"/>
      <c r="H24" s="9"/>
      <c r="I24" s="9"/>
      <c r="J24" s="298"/>
      <c r="K24" s="17">
        <f t="shared" si="2"/>
        <v>0</v>
      </c>
    </row>
    <row r="25" spans="1:11" x14ac:dyDescent="0.3">
      <c r="A25" s="96" t="s">
        <v>439</v>
      </c>
      <c r="B25" s="217" t="s">
        <v>426</v>
      </c>
      <c r="C25" s="9"/>
      <c r="D25" s="9"/>
      <c r="E25" s="9"/>
      <c r="F25" s="9"/>
      <c r="G25" s="9"/>
      <c r="H25" s="9"/>
      <c r="I25" s="9"/>
      <c r="J25" s="298"/>
      <c r="K25" s="17">
        <f t="shared" si="2"/>
        <v>0</v>
      </c>
    </row>
    <row r="26" spans="1:11" x14ac:dyDescent="0.3">
      <c r="A26" s="96" t="s">
        <v>440</v>
      </c>
      <c r="B26" s="217" t="s">
        <v>427</v>
      </c>
      <c r="C26" s="9"/>
      <c r="D26" s="9"/>
      <c r="E26" s="9"/>
      <c r="F26" s="9"/>
      <c r="G26" s="9"/>
      <c r="H26" s="9"/>
      <c r="I26" s="9"/>
      <c r="J26" s="298"/>
      <c r="K26" s="17">
        <f t="shared" si="2"/>
        <v>0</v>
      </c>
    </row>
    <row r="27" spans="1:11" x14ac:dyDescent="0.3">
      <c r="A27" s="96" t="s">
        <v>441</v>
      </c>
      <c r="B27" s="217" t="s">
        <v>428</v>
      </c>
      <c r="C27" s="9"/>
      <c r="D27" s="9"/>
      <c r="E27" s="9"/>
      <c r="F27" s="9"/>
      <c r="G27" s="9">
        <v>48</v>
      </c>
      <c r="H27" s="9"/>
      <c r="I27" s="9">
        <v>1</v>
      </c>
      <c r="J27" s="298">
        <v>1</v>
      </c>
      <c r="K27" s="17">
        <f t="shared" si="2"/>
        <v>50</v>
      </c>
    </row>
    <row r="28" spans="1:11" x14ac:dyDescent="0.3">
      <c r="A28" s="96" t="s">
        <v>435</v>
      </c>
      <c r="B28" s="217" t="s">
        <v>429</v>
      </c>
      <c r="C28" s="9"/>
      <c r="D28" s="9"/>
      <c r="E28" s="9"/>
      <c r="F28" s="9"/>
      <c r="G28" s="9"/>
      <c r="H28" s="9"/>
      <c r="I28" s="9"/>
      <c r="J28" s="298"/>
      <c r="K28" s="17">
        <f t="shared" si="2"/>
        <v>0</v>
      </c>
    </row>
    <row r="29" spans="1:11" x14ac:dyDescent="0.3">
      <c r="A29" s="96" t="s">
        <v>442</v>
      </c>
      <c r="B29" s="217" t="s">
        <v>430</v>
      </c>
      <c r="C29" s="9">
        <v>4</v>
      </c>
      <c r="D29" s="9">
        <v>2</v>
      </c>
      <c r="E29" s="9"/>
      <c r="F29" s="9"/>
      <c r="G29" s="9">
        <v>51</v>
      </c>
      <c r="H29" s="9">
        <v>41</v>
      </c>
      <c r="I29" s="9">
        <v>3</v>
      </c>
      <c r="J29" s="298"/>
      <c r="K29" s="17">
        <f t="shared" si="2"/>
        <v>101</v>
      </c>
    </row>
    <row r="30" spans="1:11" x14ac:dyDescent="0.3">
      <c r="A30" s="96" t="s">
        <v>443</v>
      </c>
      <c r="B30" s="217" t="s">
        <v>431</v>
      </c>
      <c r="C30" s="9">
        <v>362</v>
      </c>
      <c r="D30" s="9">
        <v>49</v>
      </c>
      <c r="E30" s="9"/>
      <c r="F30" s="9"/>
      <c r="G30" s="9">
        <v>121</v>
      </c>
      <c r="H30" s="9">
        <v>46</v>
      </c>
      <c r="I30" s="9">
        <v>21</v>
      </c>
      <c r="J30" s="298">
        <v>4</v>
      </c>
      <c r="K30" s="17">
        <f t="shared" si="2"/>
        <v>603</v>
      </c>
    </row>
    <row r="31" spans="1:11" x14ac:dyDescent="0.3">
      <c r="A31" s="96" t="s">
        <v>444</v>
      </c>
      <c r="B31" s="217" t="s">
        <v>432</v>
      </c>
      <c r="C31" s="9"/>
      <c r="D31" s="9"/>
      <c r="E31" s="9"/>
      <c r="F31" s="9"/>
      <c r="G31" s="9"/>
      <c r="H31" s="9"/>
      <c r="I31" s="9"/>
      <c r="J31" s="298"/>
      <c r="K31" s="17">
        <f t="shared" si="2"/>
        <v>0</v>
      </c>
    </row>
    <row r="32" spans="1:11" x14ac:dyDescent="0.3">
      <c r="A32" s="96" t="s">
        <v>434</v>
      </c>
      <c r="B32" s="217" t="s">
        <v>433</v>
      </c>
      <c r="C32" s="9"/>
      <c r="D32" s="9"/>
      <c r="E32" s="9"/>
      <c r="F32" s="9"/>
      <c r="G32" s="9"/>
      <c r="H32" s="9"/>
      <c r="I32" s="9"/>
      <c r="J32" s="298"/>
      <c r="K32" s="17">
        <f t="shared" si="2"/>
        <v>0</v>
      </c>
    </row>
    <row r="33" spans="1:11" x14ac:dyDescent="0.3">
      <c r="A33" s="218" t="s">
        <v>94</v>
      </c>
      <c r="B33" s="261" t="s">
        <v>95</v>
      </c>
      <c r="C33" s="12">
        <f>SUM(C22:C32)</f>
        <v>366</v>
      </c>
      <c r="D33" s="12">
        <f t="shared" ref="D33:J33" si="3">SUM(D22:D32)</f>
        <v>51</v>
      </c>
      <c r="E33" s="12">
        <f t="shared" si="3"/>
        <v>0</v>
      </c>
      <c r="F33" s="12">
        <f t="shared" si="3"/>
        <v>0</v>
      </c>
      <c r="G33" s="12">
        <f t="shared" si="3"/>
        <v>220</v>
      </c>
      <c r="H33" s="12">
        <f t="shared" si="3"/>
        <v>87</v>
      </c>
      <c r="I33" s="12">
        <f t="shared" si="3"/>
        <v>25</v>
      </c>
      <c r="J33" s="12">
        <f t="shared" si="3"/>
        <v>5</v>
      </c>
      <c r="K33" s="17">
        <f>SUM(K22:K32)</f>
        <v>754</v>
      </c>
    </row>
    <row r="34" spans="1:11" ht="15" customHeight="1" x14ac:dyDescent="0.3">
      <c r="A34" s="96" t="s">
        <v>614</v>
      </c>
      <c r="B34" s="299" t="s">
        <v>95</v>
      </c>
      <c r="C34" s="9">
        <v>276</v>
      </c>
      <c r="D34" s="9">
        <v>38</v>
      </c>
      <c r="E34" s="9"/>
      <c r="F34" s="9"/>
      <c r="G34" s="9">
        <v>169</v>
      </c>
      <c r="H34" s="9">
        <v>67</v>
      </c>
      <c r="I34" s="9">
        <v>14</v>
      </c>
      <c r="J34" s="9">
        <v>1</v>
      </c>
      <c r="K34" s="19">
        <f t="shared" ref="K34:K35" si="4">SUM(C34:J34)</f>
        <v>565</v>
      </c>
    </row>
    <row r="35" spans="1:11" ht="15" customHeight="1" x14ac:dyDescent="0.3">
      <c r="A35" s="96" t="s">
        <v>615</v>
      </c>
      <c r="B35" s="299" t="s">
        <v>95</v>
      </c>
      <c r="C35" s="9">
        <v>67</v>
      </c>
      <c r="D35" s="9">
        <v>2</v>
      </c>
      <c r="E35" s="9"/>
      <c r="F35" s="9"/>
      <c r="G35" s="9">
        <v>24</v>
      </c>
      <c r="H35" s="9">
        <v>1</v>
      </c>
      <c r="I35" s="9">
        <v>12</v>
      </c>
      <c r="J35" s="9"/>
      <c r="K35" s="19">
        <f t="shared" si="4"/>
        <v>106</v>
      </c>
    </row>
    <row r="36" spans="1:11" ht="15" customHeight="1" x14ac:dyDescent="0.3">
      <c r="A36" s="99" t="s">
        <v>543</v>
      </c>
      <c r="B36" s="219"/>
      <c r="C36" s="464" t="s">
        <v>534</v>
      </c>
      <c r="D36" s="465"/>
      <c r="E36" s="465"/>
      <c r="F36" s="465"/>
      <c r="G36" s="465"/>
      <c r="H36" s="465"/>
      <c r="I36" s="465"/>
      <c r="J36" s="465"/>
      <c r="K36" s="466"/>
    </row>
    <row r="37" spans="1:11" x14ac:dyDescent="0.3">
      <c r="A37" s="215" t="s">
        <v>422</v>
      </c>
      <c r="B37" s="216" t="s">
        <v>421</v>
      </c>
      <c r="C37" s="467"/>
      <c r="D37" s="468"/>
      <c r="E37" s="468"/>
      <c r="F37" s="468"/>
      <c r="G37" s="468"/>
      <c r="H37" s="468"/>
      <c r="I37" s="468"/>
      <c r="J37" s="468"/>
      <c r="K37" s="469"/>
    </row>
    <row r="38" spans="1:11" ht="15" customHeight="1" x14ac:dyDescent="0.3">
      <c r="A38" s="96" t="s">
        <v>436</v>
      </c>
      <c r="B38" s="217" t="s">
        <v>423</v>
      </c>
      <c r="C38" s="9"/>
      <c r="D38" s="9"/>
      <c r="E38" s="9"/>
      <c r="F38" s="9"/>
      <c r="G38" s="9"/>
      <c r="H38" s="9"/>
      <c r="I38" s="9"/>
      <c r="J38" s="298"/>
      <c r="K38" s="17">
        <f>SUM(C38:J38)</f>
        <v>0</v>
      </c>
    </row>
    <row r="39" spans="1:11" ht="15" customHeight="1" x14ac:dyDescent="0.3">
      <c r="A39" s="96" t="s">
        <v>437</v>
      </c>
      <c r="B39" s="217" t="s">
        <v>424</v>
      </c>
      <c r="C39" s="9"/>
      <c r="D39" s="9"/>
      <c r="E39" s="9"/>
      <c r="F39" s="9"/>
      <c r="G39" s="9"/>
      <c r="H39" s="9"/>
      <c r="I39" s="9"/>
      <c r="J39" s="298"/>
      <c r="K39" s="17">
        <f t="shared" ref="K39:K48" si="5">SUM(C39:J39)</f>
        <v>0</v>
      </c>
    </row>
    <row r="40" spans="1:11" ht="15" customHeight="1" x14ac:dyDescent="0.3">
      <c r="A40" s="96" t="s">
        <v>438</v>
      </c>
      <c r="B40" s="217" t="s">
        <v>425</v>
      </c>
      <c r="C40" s="9"/>
      <c r="D40" s="9"/>
      <c r="E40" s="9"/>
      <c r="F40" s="9"/>
      <c r="G40" s="9"/>
      <c r="H40" s="9"/>
      <c r="I40" s="9"/>
      <c r="J40" s="298"/>
      <c r="K40" s="17">
        <f t="shared" si="5"/>
        <v>0</v>
      </c>
    </row>
    <row r="41" spans="1:11" ht="15" customHeight="1" x14ac:dyDescent="0.3">
      <c r="A41" s="96" t="s">
        <v>439</v>
      </c>
      <c r="B41" s="217" t="s">
        <v>426</v>
      </c>
      <c r="C41" s="9"/>
      <c r="D41" s="9"/>
      <c r="E41" s="9"/>
      <c r="F41" s="9"/>
      <c r="G41" s="9"/>
      <c r="H41" s="9"/>
      <c r="I41" s="9"/>
      <c r="J41" s="298"/>
      <c r="K41" s="17">
        <f t="shared" si="5"/>
        <v>0</v>
      </c>
    </row>
    <row r="42" spans="1:11" ht="15" customHeight="1" x14ac:dyDescent="0.3">
      <c r="A42" s="96" t="s">
        <v>440</v>
      </c>
      <c r="B42" s="217" t="s">
        <v>427</v>
      </c>
      <c r="C42" s="9">
        <v>1</v>
      </c>
      <c r="D42" s="9">
        <v>1</v>
      </c>
      <c r="E42" s="9"/>
      <c r="F42" s="9"/>
      <c r="G42" s="9">
        <v>11</v>
      </c>
      <c r="H42" s="9">
        <v>8</v>
      </c>
      <c r="I42" s="9"/>
      <c r="J42" s="298"/>
      <c r="K42" s="17">
        <f t="shared" si="5"/>
        <v>21</v>
      </c>
    </row>
    <row r="43" spans="1:11" ht="15" customHeight="1" x14ac:dyDescent="0.3">
      <c r="A43" s="96" t="s">
        <v>441</v>
      </c>
      <c r="B43" s="217" t="s">
        <v>428</v>
      </c>
      <c r="C43" s="9"/>
      <c r="D43" s="9"/>
      <c r="E43" s="9"/>
      <c r="F43" s="9"/>
      <c r="G43" s="9"/>
      <c r="H43" s="9"/>
      <c r="I43" s="9"/>
      <c r="J43" s="298"/>
      <c r="K43" s="17">
        <f t="shared" si="5"/>
        <v>0</v>
      </c>
    </row>
    <row r="44" spans="1:11" ht="15" customHeight="1" x14ac:dyDescent="0.3">
      <c r="A44" s="96" t="s">
        <v>435</v>
      </c>
      <c r="B44" s="217" t="s">
        <v>429</v>
      </c>
      <c r="C44" s="9"/>
      <c r="D44" s="9"/>
      <c r="E44" s="9"/>
      <c r="F44" s="9"/>
      <c r="G44" s="9"/>
      <c r="H44" s="9"/>
      <c r="I44" s="9"/>
      <c r="J44" s="298"/>
      <c r="K44" s="17">
        <f t="shared" si="5"/>
        <v>0</v>
      </c>
    </row>
    <row r="45" spans="1:11" ht="15" customHeight="1" x14ac:dyDescent="0.3">
      <c r="A45" s="96" t="s">
        <v>442</v>
      </c>
      <c r="B45" s="217" t="s">
        <v>430</v>
      </c>
      <c r="C45" s="9">
        <v>13</v>
      </c>
      <c r="D45" s="9">
        <v>3</v>
      </c>
      <c r="E45" s="9"/>
      <c r="F45" s="9"/>
      <c r="G45" s="9">
        <v>16</v>
      </c>
      <c r="H45" s="9">
        <v>9</v>
      </c>
      <c r="I45" s="9">
        <v>2</v>
      </c>
      <c r="J45" s="298">
        <v>2</v>
      </c>
      <c r="K45" s="17">
        <f t="shared" si="5"/>
        <v>45</v>
      </c>
    </row>
    <row r="46" spans="1:11" ht="15" customHeight="1" x14ac:dyDescent="0.3">
      <c r="A46" s="96" t="s">
        <v>443</v>
      </c>
      <c r="B46" s="217" t="s">
        <v>431</v>
      </c>
      <c r="C46" s="9">
        <v>64</v>
      </c>
      <c r="D46" s="9">
        <v>11</v>
      </c>
      <c r="E46" s="9"/>
      <c r="F46" s="9"/>
      <c r="G46" s="9">
        <v>11</v>
      </c>
      <c r="H46" s="9">
        <v>6</v>
      </c>
      <c r="I46" s="9"/>
      <c r="J46" s="298">
        <v>1</v>
      </c>
      <c r="K46" s="17">
        <f t="shared" si="5"/>
        <v>93</v>
      </c>
    </row>
    <row r="47" spans="1:11" ht="15" customHeight="1" x14ac:dyDescent="0.3">
      <c r="A47" s="96" t="s">
        <v>444</v>
      </c>
      <c r="B47" s="217" t="s">
        <v>432</v>
      </c>
      <c r="C47" s="9"/>
      <c r="D47" s="9"/>
      <c r="E47" s="9"/>
      <c r="F47" s="9"/>
      <c r="G47" s="9"/>
      <c r="H47" s="9"/>
      <c r="I47" s="9"/>
      <c r="J47" s="298"/>
      <c r="K47" s="17">
        <f t="shared" si="5"/>
        <v>0</v>
      </c>
    </row>
    <row r="48" spans="1:11" ht="15" customHeight="1" x14ac:dyDescent="0.3">
      <c r="A48" s="96" t="s">
        <v>434</v>
      </c>
      <c r="B48" s="217" t="s">
        <v>433</v>
      </c>
      <c r="C48" s="9">
        <v>33</v>
      </c>
      <c r="D48" s="9">
        <v>1</v>
      </c>
      <c r="E48" s="9"/>
      <c r="F48" s="9"/>
      <c r="G48" s="9">
        <v>15</v>
      </c>
      <c r="H48" s="9">
        <v>13</v>
      </c>
      <c r="I48" s="9"/>
      <c r="J48" s="298"/>
      <c r="K48" s="17">
        <f t="shared" si="5"/>
        <v>62</v>
      </c>
    </row>
    <row r="49" spans="1:11" x14ac:dyDescent="0.3">
      <c r="A49" s="218" t="s">
        <v>94</v>
      </c>
      <c r="B49" s="261" t="s">
        <v>95</v>
      </c>
      <c r="C49" s="12">
        <f>SUM(C38:C48)</f>
        <v>111</v>
      </c>
      <c r="D49" s="12">
        <f t="shared" ref="D49:J49" si="6">SUM(D38:D48)</f>
        <v>16</v>
      </c>
      <c r="E49" s="12">
        <f t="shared" si="6"/>
        <v>0</v>
      </c>
      <c r="F49" s="12">
        <f t="shared" si="6"/>
        <v>0</v>
      </c>
      <c r="G49" s="12">
        <f t="shared" si="6"/>
        <v>53</v>
      </c>
      <c r="H49" s="12">
        <f t="shared" si="6"/>
        <v>36</v>
      </c>
      <c r="I49" s="12">
        <f t="shared" si="6"/>
        <v>2</v>
      </c>
      <c r="J49" s="12">
        <f t="shared" si="6"/>
        <v>3</v>
      </c>
      <c r="K49" s="17">
        <f>SUM(K38:K48)</f>
        <v>221</v>
      </c>
    </row>
    <row r="50" spans="1:11" x14ac:dyDescent="0.3">
      <c r="A50" s="96" t="s">
        <v>616</v>
      </c>
      <c r="B50" s="299" t="s">
        <v>95</v>
      </c>
      <c r="C50" s="9">
        <v>8</v>
      </c>
      <c r="D50" s="9">
        <v>2</v>
      </c>
      <c r="E50" s="9"/>
      <c r="F50" s="9"/>
      <c r="G50" s="9">
        <v>8</v>
      </c>
      <c r="H50" s="9">
        <v>6</v>
      </c>
      <c r="I50" s="9">
        <v>1</v>
      </c>
      <c r="J50" s="9">
        <v>1</v>
      </c>
      <c r="K50" s="19">
        <f t="shared" ref="K50:K51" si="7">SUM(C50:J50)</f>
        <v>26</v>
      </c>
    </row>
    <row r="51" spans="1:11" x14ac:dyDescent="0.3">
      <c r="A51" s="96" t="s">
        <v>617</v>
      </c>
      <c r="B51" s="299" t="s">
        <v>95</v>
      </c>
      <c r="C51" s="9">
        <v>11</v>
      </c>
      <c r="D51" s="9">
        <v>1</v>
      </c>
      <c r="E51" s="9"/>
      <c r="F51" s="9"/>
      <c r="G51" s="9">
        <v>8</v>
      </c>
      <c r="H51" s="9"/>
      <c r="I51" s="9"/>
      <c r="J51" s="9"/>
      <c r="K51" s="19">
        <f t="shared" si="7"/>
        <v>20</v>
      </c>
    </row>
    <row r="52" spans="1:11" x14ac:dyDescent="0.3">
      <c r="A52" s="99" t="s">
        <v>541</v>
      </c>
      <c r="B52" s="219"/>
      <c r="C52" s="464" t="s">
        <v>532</v>
      </c>
      <c r="D52" s="465"/>
      <c r="E52" s="465"/>
      <c r="F52" s="465"/>
      <c r="G52" s="465"/>
      <c r="H52" s="465"/>
      <c r="I52" s="465"/>
      <c r="J52" s="465"/>
      <c r="K52" s="466"/>
    </row>
    <row r="53" spans="1:11" ht="15" customHeight="1" x14ac:dyDescent="0.3">
      <c r="A53" s="215" t="s">
        <v>422</v>
      </c>
      <c r="B53" s="216" t="s">
        <v>421</v>
      </c>
      <c r="C53" s="467"/>
      <c r="D53" s="468"/>
      <c r="E53" s="468"/>
      <c r="F53" s="468"/>
      <c r="G53" s="468"/>
      <c r="H53" s="468"/>
      <c r="I53" s="468"/>
      <c r="J53" s="468"/>
      <c r="K53" s="469"/>
    </row>
    <row r="54" spans="1:11" ht="15" customHeight="1" x14ac:dyDescent="0.3">
      <c r="A54" s="96" t="s">
        <v>436</v>
      </c>
      <c r="B54" s="217" t="s">
        <v>423</v>
      </c>
      <c r="C54" s="9"/>
      <c r="D54" s="9"/>
      <c r="E54" s="9"/>
      <c r="F54" s="9"/>
      <c r="G54" s="9"/>
      <c r="H54" s="9"/>
      <c r="I54" s="9"/>
      <c r="J54" s="298"/>
      <c r="K54" s="17">
        <f>SUM(C54:J54)</f>
        <v>0</v>
      </c>
    </row>
    <row r="55" spans="1:11" x14ac:dyDescent="0.3">
      <c r="A55" s="96" t="s">
        <v>437</v>
      </c>
      <c r="B55" s="217" t="s">
        <v>424</v>
      </c>
      <c r="C55" s="9"/>
      <c r="D55" s="9"/>
      <c r="E55" s="9"/>
      <c r="F55" s="9"/>
      <c r="G55" s="9"/>
      <c r="H55" s="9"/>
      <c r="I55" s="9"/>
      <c r="J55" s="298"/>
      <c r="K55" s="17">
        <f t="shared" ref="K55:K64" si="8">SUM(C55:J55)</f>
        <v>0</v>
      </c>
    </row>
    <row r="56" spans="1:11" x14ac:dyDescent="0.3">
      <c r="A56" s="96" t="s">
        <v>438</v>
      </c>
      <c r="B56" s="217" t="s">
        <v>425</v>
      </c>
      <c r="C56" s="9"/>
      <c r="D56" s="9"/>
      <c r="E56" s="9"/>
      <c r="F56" s="9"/>
      <c r="G56" s="9"/>
      <c r="H56" s="9"/>
      <c r="I56" s="9"/>
      <c r="J56" s="298"/>
      <c r="K56" s="17">
        <f t="shared" si="8"/>
        <v>0</v>
      </c>
    </row>
    <row r="57" spans="1:11" x14ac:dyDescent="0.3">
      <c r="A57" s="96" t="s">
        <v>439</v>
      </c>
      <c r="B57" s="217" t="s">
        <v>426</v>
      </c>
      <c r="C57" s="9"/>
      <c r="D57" s="9"/>
      <c r="E57" s="9"/>
      <c r="F57" s="9"/>
      <c r="G57" s="9"/>
      <c r="H57" s="9"/>
      <c r="I57" s="9"/>
      <c r="J57" s="298"/>
      <c r="K57" s="17">
        <f t="shared" si="8"/>
        <v>0</v>
      </c>
    </row>
    <row r="58" spans="1:11" x14ac:dyDescent="0.3">
      <c r="A58" s="96" t="s">
        <v>440</v>
      </c>
      <c r="B58" s="217" t="s">
        <v>427</v>
      </c>
      <c r="C58" s="9"/>
      <c r="D58" s="9"/>
      <c r="E58" s="9"/>
      <c r="F58" s="9"/>
      <c r="G58" s="9"/>
      <c r="H58" s="9"/>
      <c r="I58" s="9">
        <v>1</v>
      </c>
      <c r="J58" s="298">
        <v>1</v>
      </c>
      <c r="K58" s="17">
        <f t="shared" si="8"/>
        <v>2</v>
      </c>
    </row>
    <row r="59" spans="1:11" x14ac:dyDescent="0.3">
      <c r="A59" s="96" t="s">
        <v>441</v>
      </c>
      <c r="B59" s="217" t="s">
        <v>428</v>
      </c>
      <c r="C59" s="9"/>
      <c r="D59" s="9"/>
      <c r="E59" s="9"/>
      <c r="F59" s="9"/>
      <c r="G59" s="9"/>
      <c r="H59" s="9"/>
      <c r="I59" s="9"/>
      <c r="J59" s="298"/>
      <c r="K59" s="17">
        <f t="shared" si="8"/>
        <v>0</v>
      </c>
    </row>
    <row r="60" spans="1:11" x14ac:dyDescent="0.3">
      <c r="A60" s="96" t="s">
        <v>435</v>
      </c>
      <c r="B60" s="217" t="s">
        <v>429</v>
      </c>
      <c r="C60" s="9"/>
      <c r="D60" s="9"/>
      <c r="E60" s="9"/>
      <c r="F60" s="9"/>
      <c r="G60" s="9"/>
      <c r="H60" s="9"/>
      <c r="I60" s="9"/>
      <c r="J60" s="298"/>
      <c r="K60" s="17">
        <f t="shared" si="8"/>
        <v>0</v>
      </c>
    </row>
    <row r="61" spans="1:11" x14ac:dyDescent="0.3">
      <c r="A61" s="96" t="s">
        <v>442</v>
      </c>
      <c r="B61" s="217" t="s">
        <v>430</v>
      </c>
      <c r="C61" s="9">
        <v>46</v>
      </c>
      <c r="D61" s="9">
        <v>2</v>
      </c>
      <c r="E61" s="9"/>
      <c r="F61" s="9"/>
      <c r="G61" s="9">
        <v>21</v>
      </c>
      <c r="H61" s="9">
        <v>9</v>
      </c>
      <c r="I61" s="9"/>
      <c r="J61" s="298"/>
      <c r="K61" s="17">
        <f t="shared" si="8"/>
        <v>78</v>
      </c>
    </row>
    <row r="62" spans="1:11" x14ac:dyDescent="0.3">
      <c r="A62" s="96" t="s">
        <v>443</v>
      </c>
      <c r="B62" s="217" t="s">
        <v>431</v>
      </c>
      <c r="C62" s="9">
        <v>94</v>
      </c>
      <c r="D62" s="9">
        <v>38</v>
      </c>
      <c r="E62" s="9"/>
      <c r="F62" s="9"/>
      <c r="G62" s="9">
        <v>40</v>
      </c>
      <c r="H62" s="9">
        <v>40</v>
      </c>
      <c r="I62" s="9">
        <v>18</v>
      </c>
      <c r="J62" s="298">
        <v>3</v>
      </c>
      <c r="K62" s="17">
        <f t="shared" si="8"/>
        <v>233</v>
      </c>
    </row>
    <row r="63" spans="1:11" x14ac:dyDescent="0.3">
      <c r="A63" s="96" t="s">
        <v>444</v>
      </c>
      <c r="B63" s="217" t="s">
        <v>432</v>
      </c>
      <c r="C63" s="9"/>
      <c r="D63" s="9"/>
      <c r="E63" s="9"/>
      <c r="F63" s="9"/>
      <c r="G63" s="9"/>
      <c r="H63" s="9"/>
      <c r="I63" s="9"/>
      <c r="J63" s="298"/>
      <c r="K63" s="17">
        <f t="shared" si="8"/>
        <v>0</v>
      </c>
    </row>
    <row r="64" spans="1:11" x14ac:dyDescent="0.3">
      <c r="A64" s="96" t="s">
        <v>434</v>
      </c>
      <c r="B64" s="217" t="s">
        <v>433</v>
      </c>
      <c r="C64" s="9"/>
      <c r="D64" s="9"/>
      <c r="E64" s="9"/>
      <c r="F64" s="9"/>
      <c r="G64" s="9"/>
      <c r="H64" s="9"/>
      <c r="I64" s="9"/>
      <c r="J64" s="298"/>
      <c r="K64" s="17">
        <f t="shared" si="8"/>
        <v>0</v>
      </c>
    </row>
    <row r="65" spans="1:11" x14ac:dyDescent="0.3">
      <c r="A65" s="218" t="s">
        <v>94</v>
      </c>
      <c r="B65" s="261" t="s">
        <v>95</v>
      </c>
      <c r="C65" s="12">
        <f>SUM(C54:C64)</f>
        <v>140</v>
      </c>
      <c r="D65" s="12">
        <f t="shared" ref="D65:J65" si="9">SUM(D54:D64)</f>
        <v>40</v>
      </c>
      <c r="E65" s="12">
        <f t="shared" si="9"/>
        <v>0</v>
      </c>
      <c r="F65" s="12">
        <f t="shared" si="9"/>
        <v>0</v>
      </c>
      <c r="G65" s="12">
        <f t="shared" si="9"/>
        <v>61</v>
      </c>
      <c r="H65" s="12">
        <f t="shared" si="9"/>
        <v>49</v>
      </c>
      <c r="I65" s="12">
        <f t="shared" si="9"/>
        <v>19</v>
      </c>
      <c r="J65" s="12">
        <f t="shared" si="9"/>
        <v>4</v>
      </c>
      <c r="K65" s="17">
        <f>SUM(K54:K64)</f>
        <v>313</v>
      </c>
    </row>
    <row r="66" spans="1:11" x14ac:dyDescent="0.3">
      <c r="A66" s="96" t="s">
        <v>618</v>
      </c>
      <c r="B66" s="299" t="s">
        <v>95</v>
      </c>
      <c r="C66" s="9">
        <v>58</v>
      </c>
      <c r="D66" s="9">
        <v>21</v>
      </c>
      <c r="E66" s="9"/>
      <c r="F66" s="9"/>
      <c r="G66" s="9">
        <v>18</v>
      </c>
      <c r="H66" s="9">
        <v>12</v>
      </c>
      <c r="I66" s="9">
        <v>8</v>
      </c>
      <c r="J66" s="9"/>
      <c r="K66" s="19">
        <f t="shared" ref="K66:K67" si="10">SUM(C66:J66)</f>
        <v>117</v>
      </c>
    </row>
    <row r="67" spans="1:11" x14ac:dyDescent="0.3">
      <c r="A67" s="96" t="s">
        <v>619</v>
      </c>
      <c r="B67" s="299" t="s">
        <v>95</v>
      </c>
      <c r="C67" s="9">
        <v>38</v>
      </c>
      <c r="D67" s="9"/>
      <c r="E67" s="9"/>
      <c r="F67" s="9"/>
      <c r="G67" s="9">
        <v>13</v>
      </c>
      <c r="H67" s="9"/>
      <c r="I67" s="9">
        <v>6</v>
      </c>
      <c r="J67" s="9"/>
      <c r="K67" s="19">
        <f t="shared" si="10"/>
        <v>57</v>
      </c>
    </row>
    <row r="68" spans="1:11" x14ac:dyDescent="0.3">
      <c r="A68" s="99" t="s">
        <v>540</v>
      </c>
      <c r="B68" s="219"/>
      <c r="C68" s="464" t="s">
        <v>531</v>
      </c>
      <c r="D68" s="465"/>
      <c r="E68" s="465"/>
      <c r="F68" s="465"/>
      <c r="G68" s="465"/>
      <c r="H68" s="465"/>
      <c r="I68" s="465"/>
      <c r="J68" s="465"/>
      <c r="K68" s="466"/>
    </row>
    <row r="69" spans="1:11" x14ac:dyDescent="0.3">
      <c r="A69" s="215" t="s">
        <v>422</v>
      </c>
      <c r="B69" s="216" t="s">
        <v>421</v>
      </c>
      <c r="C69" s="467"/>
      <c r="D69" s="468"/>
      <c r="E69" s="468"/>
      <c r="F69" s="468"/>
      <c r="G69" s="468"/>
      <c r="H69" s="468"/>
      <c r="I69" s="468"/>
      <c r="J69" s="468"/>
      <c r="K69" s="469"/>
    </row>
    <row r="70" spans="1:11" x14ac:dyDescent="0.3">
      <c r="A70" s="96" t="s">
        <v>436</v>
      </c>
      <c r="B70" s="217" t="s">
        <v>423</v>
      </c>
      <c r="C70" s="9"/>
      <c r="D70" s="9"/>
      <c r="E70" s="9"/>
      <c r="F70" s="9"/>
      <c r="G70" s="9"/>
      <c r="H70" s="9"/>
      <c r="I70" s="9"/>
      <c r="J70" s="298"/>
      <c r="K70" s="17">
        <f>SUM(C70:J70)</f>
        <v>0</v>
      </c>
    </row>
    <row r="71" spans="1:11" x14ac:dyDescent="0.3">
      <c r="A71" s="96" t="s">
        <v>437</v>
      </c>
      <c r="B71" s="217" t="s">
        <v>424</v>
      </c>
      <c r="C71" s="9"/>
      <c r="D71" s="9"/>
      <c r="E71" s="9"/>
      <c r="F71" s="9"/>
      <c r="G71" s="9"/>
      <c r="H71" s="9"/>
      <c r="I71" s="9"/>
      <c r="J71" s="298"/>
      <c r="K71" s="17">
        <f t="shared" ref="K71:K80" si="11">SUM(C71:J71)</f>
        <v>0</v>
      </c>
    </row>
    <row r="72" spans="1:11" x14ac:dyDescent="0.3">
      <c r="A72" s="96" t="s">
        <v>438</v>
      </c>
      <c r="B72" s="217" t="s">
        <v>425</v>
      </c>
      <c r="C72" s="9"/>
      <c r="D72" s="9"/>
      <c r="E72" s="9"/>
      <c r="F72" s="9"/>
      <c r="G72" s="9"/>
      <c r="H72" s="9"/>
      <c r="I72" s="9"/>
      <c r="J72" s="298"/>
      <c r="K72" s="17">
        <f t="shared" si="11"/>
        <v>0</v>
      </c>
    </row>
    <row r="73" spans="1:11" x14ac:dyDescent="0.3">
      <c r="A73" s="96" t="s">
        <v>439</v>
      </c>
      <c r="B73" s="217" t="s">
        <v>426</v>
      </c>
      <c r="C73" s="9"/>
      <c r="D73" s="9"/>
      <c r="E73" s="9"/>
      <c r="F73" s="9"/>
      <c r="G73" s="9"/>
      <c r="H73" s="9"/>
      <c r="I73" s="9"/>
      <c r="J73" s="298"/>
      <c r="K73" s="17">
        <f t="shared" si="11"/>
        <v>0</v>
      </c>
    </row>
    <row r="74" spans="1:11" x14ac:dyDescent="0.3">
      <c r="A74" s="96" t="s">
        <v>440</v>
      </c>
      <c r="B74" s="217" t="s">
        <v>427</v>
      </c>
      <c r="C74" s="9"/>
      <c r="D74" s="9"/>
      <c r="E74" s="9"/>
      <c r="F74" s="9"/>
      <c r="G74" s="9"/>
      <c r="H74" s="9"/>
      <c r="I74" s="9"/>
      <c r="J74" s="298"/>
      <c r="K74" s="17">
        <f t="shared" si="11"/>
        <v>0</v>
      </c>
    </row>
    <row r="75" spans="1:11" x14ac:dyDescent="0.3">
      <c r="A75" s="96" t="s">
        <v>441</v>
      </c>
      <c r="B75" s="217" t="s">
        <v>428</v>
      </c>
      <c r="C75" s="9">
        <v>122</v>
      </c>
      <c r="D75" s="9">
        <v>146</v>
      </c>
      <c r="E75" s="9"/>
      <c r="F75" s="9"/>
      <c r="G75" s="9">
        <v>19</v>
      </c>
      <c r="H75" s="9"/>
      <c r="I75" s="9">
        <v>9</v>
      </c>
      <c r="J75" s="298"/>
      <c r="K75" s="17">
        <f t="shared" si="11"/>
        <v>296</v>
      </c>
    </row>
    <row r="76" spans="1:11" x14ac:dyDescent="0.3">
      <c r="A76" s="96" t="s">
        <v>435</v>
      </c>
      <c r="B76" s="217" t="s">
        <v>429</v>
      </c>
      <c r="C76" s="9"/>
      <c r="D76" s="9"/>
      <c r="E76" s="9"/>
      <c r="F76" s="9"/>
      <c r="G76" s="9"/>
      <c r="H76" s="9"/>
      <c r="I76" s="9"/>
      <c r="J76" s="298"/>
      <c r="K76" s="17">
        <f t="shared" si="11"/>
        <v>0</v>
      </c>
    </row>
    <row r="77" spans="1:11" x14ac:dyDescent="0.3">
      <c r="A77" s="96" t="s">
        <v>442</v>
      </c>
      <c r="B77" s="217" t="s">
        <v>430</v>
      </c>
      <c r="C77" s="9">
        <v>73</v>
      </c>
      <c r="D77" s="9">
        <v>16</v>
      </c>
      <c r="E77" s="9"/>
      <c r="F77" s="9"/>
      <c r="G77" s="9">
        <v>112</v>
      </c>
      <c r="H77" s="9">
        <v>85</v>
      </c>
      <c r="I77" s="9">
        <v>2</v>
      </c>
      <c r="J77" s="298">
        <v>1</v>
      </c>
      <c r="K77" s="17">
        <f t="shared" si="11"/>
        <v>289</v>
      </c>
    </row>
    <row r="78" spans="1:11" x14ac:dyDescent="0.3">
      <c r="A78" s="96" t="s">
        <v>443</v>
      </c>
      <c r="B78" s="217" t="s">
        <v>431</v>
      </c>
      <c r="C78" s="9"/>
      <c r="D78" s="9"/>
      <c r="E78" s="9"/>
      <c r="F78" s="9"/>
      <c r="G78" s="9"/>
      <c r="H78" s="9"/>
      <c r="I78" s="9"/>
      <c r="J78" s="298"/>
      <c r="K78" s="17">
        <f t="shared" si="11"/>
        <v>0</v>
      </c>
    </row>
    <row r="79" spans="1:11" x14ac:dyDescent="0.3">
      <c r="A79" s="96" t="s">
        <v>444</v>
      </c>
      <c r="B79" s="217" t="s">
        <v>432</v>
      </c>
      <c r="C79" s="9"/>
      <c r="D79" s="9"/>
      <c r="E79" s="9"/>
      <c r="F79" s="9"/>
      <c r="G79" s="9"/>
      <c r="H79" s="9"/>
      <c r="I79" s="9"/>
      <c r="J79" s="298"/>
      <c r="K79" s="17">
        <f t="shared" si="11"/>
        <v>0</v>
      </c>
    </row>
    <row r="80" spans="1:11" x14ac:dyDescent="0.3">
      <c r="A80" s="96" t="s">
        <v>434</v>
      </c>
      <c r="B80" s="217" t="s">
        <v>433</v>
      </c>
      <c r="C80" s="9"/>
      <c r="D80" s="9"/>
      <c r="E80" s="9"/>
      <c r="F80" s="9"/>
      <c r="G80" s="9"/>
      <c r="H80" s="9"/>
      <c r="I80" s="9"/>
      <c r="J80" s="298"/>
      <c r="K80" s="17">
        <f t="shared" si="11"/>
        <v>0</v>
      </c>
    </row>
    <row r="81" spans="1:11" x14ac:dyDescent="0.3">
      <c r="A81" s="218" t="s">
        <v>94</v>
      </c>
      <c r="B81" s="261" t="s">
        <v>95</v>
      </c>
      <c r="C81" s="12">
        <f>SUM(C70:C80)</f>
        <v>195</v>
      </c>
      <c r="D81" s="12">
        <f t="shared" ref="D81:J81" si="12">SUM(D70:D80)</f>
        <v>162</v>
      </c>
      <c r="E81" s="12">
        <f t="shared" si="12"/>
        <v>0</v>
      </c>
      <c r="F81" s="12">
        <f t="shared" si="12"/>
        <v>0</v>
      </c>
      <c r="G81" s="12">
        <f t="shared" si="12"/>
        <v>131</v>
      </c>
      <c r="H81" s="12">
        <f t="shared" si="12"/>
        <v>85</v>
      </c>
      <c r="I81" s="12">
        <f t="shared" si="12"/>
        <v>11</v>
      </c>
      <c r="J81" s="12">
        <f t="shared" si="12"/>
        <v>1</v>
      </c>
      <c r="K81" s="17">
        <f>SUM(K70:K80)</f>
        <v>585</v>
      </c>
    </row>
    <row r="82" spans="1:11" x14ac:dyDescent="0.3">
      <c r="A82" s="96" t="s">
        <v>620</v>
      </c>
      <c r="B82" s="299" t="s">
        <v>95</v>
      </c>
      <c r="C82" s="9">
        <v>99</v>
      </c>
      <c r="D82" s="9">
        <v>92</v>
      </c>
      <c r="E82" s="9"/>
      <c r="F82" s="9"/>
      <c r="G82" s="9">
        <v>81</v>
      </c>
      <c r="H82" s="9">
        <v>46</v>
      </c>
      <c r="I82" s="9">
        <v>5</v>
      </c>
      <c r="J82" s="9">
        <v>1</v>
      </c>
      <c r="K82" s="19">
        <f t="shared" ref="K82:K83" si="13">SUM(C82:J82)</f>
        <v>324</v>
      </c>
    </row>
    <row r="83" spans="1:11" x14ac:dyDescent="0.3">
      <c r="A83" s="96" t="s">
        <v>621</v>
      </c>
      <c r="B83" s="299" t="s">
        <v>95</v>
      </c>
      <c r="C83" s="9">
        <v>34</v>
      </c>
      <c r="D83" s="9">
        <v>4</v>
      </c>
      <c r="E83" s="9"/>
      <c r="F83" s="9"/>
      <c r="G83" s="9">
        <v>51</v>
      </c>
      <c r="H83" s="9">
        <v>1</v>
      </c>
      <c r="I83" s="9">
        <v>4</v>
      </c>
      <c r="J83" s="9"/>
      <c r="K83" s="19">
        <f t="shared" si="13"/>
        <v>94</v>
      </c>
    </row>
    <row r="84" spans="1:11" x14ac:dyDescent="0.3">
      <c r="A84" s="99" t="s">
        <v>542</v>
      </c>
      <c r="B84" s="219"/>
      <c r="C84" s="464" t="s">
        <v>533</v>
      </c>
      <c r="D84" s="465"/>
      <c r="E84" s="465"/>
      <c r="F84" s="465"/>
      <c r="G84" s="465"/>
      <c r="H84" s="465"/>
      <c r="I84" s="465"/>
      <c r="J84" s="465"/>
      <c r="K84" s="466"/>
    </row>
    <row r="85" spans="1:11" x14ac:dyDescent="0.3">
      <c r="A85" s="215" t="s">
        <v>422</v>
      </c>
      <c r="B85" s="216" t="s">
        <v>421</v>
      </c>
      <c r="C85" s="467"/>
      <c r="D85" s="468"/>
      <c r="E85" s="468"/>
      <c r="F85" s="468"/>
      <c r="G85" s="468"/>
      <c r="H85" s="468"/>
      <c r="I85" s="468"/>
      <c r="J85" s="468"/>
      <c r="K85" s="469"/>
    </row>
    <row r="86" spans="1:11" x14ac:dyDescent="0.3">
      <c r="A86" s="96" t="s">
        <v>436</v>
      </c>
      <c r="B86" s="217" t="s">
        <v>423</v>
      </c>
      <c r="C86" s="9"/>
      <c r="D86" s="9"/>
      <c r="E86" s="9"/>
      <c r="F86" s="9"/>
      <c r="G86" s="9"/>
      <c r="H86" s="9"/>
      <c r="I86" s="9"/>
      <c r="J86" s="298"/>
      <c r="K86" s="17">
        <f>SUM(C86:J86)</f>
        <v>0</v>
      </c>
    </row>
    <row r="87" spans="1:11" x14ac:dyDescent="0.3">
      <c r="A87" s="96" t="s">
        <v>437</v>
      </c>
      <c r="B87" s="217" t="s">
        <v>424</v>
      </c>
      <c r="C87" s="9"/>
      <c r="D87" s="9"/>
      <c r="E87" s="9"/>
      <c r="F87" s="9"/>
      <c r="G87" s="9"/>
      <c r="H87" s="9"/>
      <c r="I87" s="9"/>
      <c r="J87" s="298"/>
      <c r="K87" s="17">
        <f t="shared" ref="K87:K96" si="14">SUM(C87:J87)</f>
        <v>0</v>
      </c>
    </row>
    <row r="88" spans="1:11" x14ac:dyDescent="0.3">
      <c r="A88" s="96" t="s">
        <v>438</v>
      </c>
      <c r="B88" s="217" t="s">
        <v>425</v>
      </c>
      <c r="C88" s="9"/>
      <c r="D88" s="9"/>
      <c r="E88" s="9"/>
      <c r="F88" s="9"/>
      <c r="G88" s="9"/>
      <c r="H88" s="9"/>
      <c r="I88" s="9"/>
      <c r="J88" s="298"/>
      <c r="K88" s="17">
        <f t="shared" si="14"/>
        <v>0</v>
      </c>
    </row>
    <row r="89" spans="1:11" x14ac:dyDescent="0.3">
      <c r="A89" s="96" t="s">
        <v>439</v>
      </c>
      <c r="B89" s="217" t="s">
        <v>426</v>
      </c>
      <c r="C89" s="9"/>
      <c r="D89" s="9"/>
      <c r="E89" s="9"/>
      <c r="F89" s="9"/>
      <c r="G89" s="9"/>
      <c r="H89" s="9"/>
      <c r="I89" s="9"/>
      <c r="J89" s="298"/>
      <c r="K89" s="17">
        <f t="shared" si="14"/>
        <v>0</v>
      </c>
    </row>
    <row r="90" spans="1:11" x14ac:dyDescent="0.3">
      <c r="A90" s="96" t="s">
        <v>440</v>
      </c>
      <c r="B90" s="217" t="s">
        <v>427</v>
      </c>
      <c r="C90" s="9">
        <v>9</v>
      </c>
      <c r="D90" s="9"/>
      <c r="E90" s="9"/>
      <c r="F90" s="9"/>
      <c r="G90" s="9"/>
      <c r="H90" s="9"/>
      <c r="I90" s="9"/>
      <c r="J90" s="298"/>
      <c r="K90" s="17">
        <f t="shared" si="14"/>
        <v>9</v>
      </c>
    </row>
    <row r="91" spans="1:11" x14ac:dyDescent="0.3">
      <c r="A91" s="96" t="s">
        <v>441</v>
      </c>
      <c r="B91" s="217" t="s">
        <v>428</v>
      </c>
      <c r="C91" s="9"/>
      <c r="D91" s="9"/>
      <c r="E91" s="9"/>
      <c r="F91" s="9"/>
      <c r="G91" s="9"/>
      <c r="H91" s="9"/>
      <c r="I91" s="9"/>
      <c r="J91" s="298"/>
      <c r="K91" s="17">
        <f t="shared" si="14"/>
        <v>0</v>
      </c>
    </row>
    <row r="92" spans="1:11" x14ac:dyDescent="0.3">
      <c r="A92" s="96" t="s">
        <v>435</v>
      </c>
      <c r="B92" s="217" t="s">
        <v>429</v>
      </c>
      <c r="C92" s="9"/>
      <c r="D92" s="9"/>
      <c r="E92" s="9"/>
      <c r="F92" s="9"/>
      <c r="G92" s="9"/>
      <c r="H92" s="9"/>
      <c r="I92" s="9"/>
      <c r="J92" s="298"/>
      <c r="K92" s="17">
        <f t="shared" si="14"/>
        <v>0</v>
      </c>
    </row>
    <row r="93" spans="1:11" x14ac:dyDescent="0.3">
      <c r="A93" s="96" t="s">
        <v>442</v>
      </c>
      <c r="B93" s="217" t="s">
        <v>430</v>
      </c>
      <c r="C93" s="9"/>
      <c r="D93" s="9"/>
      <c r="E93" s="9"/>
      <c r="F93" s="9"/>
      <c r="G93" s="9"/>
      <c r="H93" s="9"/>
      <c r="I93" s="9"/>
      <c r="J93" s="298"/>
      <c r="K93" s="17">
        <f t="shared" si="14"/>
        <v>0</v>
      </c>
    </row>
    <row r="94" spans="1:11" x14ac:dyDescent="0.3">
      <c r="A94" s="96" t="s">
        <v>443</v>
      </c>
      <c r="B94" s="217" t="s">
        <v>431</v>
      </c>
      <c r="C94" s="9">
        <v>46</v>
      </c>
      <c r="D94" s="9"/>
      <c r="E94" s="9"/>
      <c r="F94" s="9"/>
      <c r="G94" s="9">
        <v>48</v>
      </c>
      <c r="H94" s="9"/>
      <c r="I94" s="9">
        <v>7</v>
      </c>
      <c r="J94" s="298">
        <v>2</v>
      </c>
      <c r="K94" s="17">
        <f t="shared" si="14"/>
        <v>103</v>
      </c>
    </row>
    <row r="95" spans="1:11" x14ac:dyDescent="0.3">
      <c r="A95" s="96" t="s">
        <v>444</v>
      </c>
      <c r="B95" s="217" t="s">
        <v>432</v>
      </c>
      <c r="C95" s="9"/>
      <c r="D95" s="9"/>
      <c r="E95" s="9"/>
      <c r="F95" s="9"/>
      <c r="G95" s="9"/>
      <c r="H95" s="9"/>
      <c r="I95" s="9"/>
      <c r="J95" s="298"/>
      <c r="K95" s="17">
        <f t="shared" si="14"/>
        <v>0</v>
      </c>
    </row>
    <row r="96" spans="1:11" x14ac:dyDescent="0.3">
      <c r="A96" s="96" t="s">
        <v>434</v>
      </c>
      <c r="B96" s="217" t="s">
        <v>433</v>
      </c>
      <c r="C96" s="9"/>
      <c r="D96" s="9"/>
      <c r="E96" s="9"/>
      <c r="F96" s="9"/>
      <c r="G96" s="9"/>
      <c r="H96" s="9"/>
      <c r="I96" s="9"/>
      <c r="J96" s="298"/>
      <c r="K96" s="17">
        <f t="shared" si="14"/>
        <v>0</v>
      </c>
    </row>
    <row r="97" spans="1:11" x14ac:dyDescent="0.3">
      <c r="A97" s="218" t="s">
        <v>94</v>
      </c>
      <c r="B97" s="261" t="s">
        <v>95</v>
      </c>
      <c r="C97" s="12">
        <f>SUM(C86:C96)</f>
        <v>55</v>
      </c>
      <c r="D97" s="12">
        <f t="shared" ref="D97:J97" si="15">SUM(D86:D96)</f>
        <v>0</v>
      </c>
      <c r="E97" s="12">
        <f t="shared" si="15"/>
        <v>0</v>
      </c>
      <c r="F97" s="12">
        <f t="shared" si="15"/>
        <v>0</v>
      </c>
      <c r="G97" s="12">
        <f t="shared" si="15"/>
        <v>48</v>
      </c>
      <c r="H97" s="12">
        <f t="shared" si="15"/>
        <v>0</v>
      </c>
      <c r="I97" s="12">
        <f t="shared" si="15"/>
        <v>7</v>
      </c>
      <c r="J97" s="12">
        <f t="shared" si="15"/>
        <v>2</v>
      </c>
      <c r="K97" s="17">
        <f>SUM(K86:K96)</f>
        <v>112</v>
      </c>
    </row>
    <row r="98" spans="1:11" x14ac:dyDescent="0.3">
      <c r="A98" s="96" t="s">
        <v>622</v>
      </c>
      <c r="B98" s="299" t="s">
        <v>95</v>
      </c>
      <c r="C98" s="9">
        <v>42</v>
      </c>
      <c r="D98" s="9"/>
      <c r="E98" s="9"/>
      <c r="F98" s="9"/>
      <c r="G98" s="9">
        <v>26</v>
      </c>
      <c r="H98" s="9"/>
      <c r="I98" s="9">
        <v>3</v>
      </c>
      <c r="J98" s="9"/>
      <c r="K98" s="19">
        <f t="shared" ref="K98:K99" si="16">SUM(C98:J98)</f>
        <v>71</v>
      </c>
    </row>
    <row r="99" spans="1:11" x14ac:dyDescent="0.3">
      <c r="A99" s="96" t="s">
        <v>623</v>
      </c>
      <c r="B99" s="299" t="s">
        <v>95</v>
      </c>
      <c r="C99" s="9">
        <v>13</v>
      </c>
      <c r="D99" s="9"/>
      <c r="E99" s="9"/>
      <c r="F99" s="9"/>
      <c r="G99" s="9">
        <v>44</v>
      </c>
      <c r="H99" s="9"/>
      <c r="I99" s="9">
        <v>5</v>
      </c>
      <c r="J99" s="9">
        <v>1</v>
      </c>
      <c r="K99" s="19">
        <f t="shared" si="16"/>
        <v>63</v>
      </c>
    </row>
    <row r="100" spans="1:11" x14ac:dyDescent="0.3">
      <c r="A100" s="99" t="s">
        <v>544</v>
      </c>
      <c r="B100" s="219"/>
      <c r="C100" s="464" t="s">
        <v>535</v>
      </c>
      <c r="D100" s="465"/>
      <c r="E100" s="465"/>
      <c r="F100" s="465"/>
      <c r="G100" s="465"/>
      <c r="H100" s="465"/>
      <c r="I100" s="465"/>
      <c r="J100" s="465"/>
      <c r="K100" s="466"/>
    </row>
    <row r="101" spans="1:11" x14ac:dyDescent="0.3">
      <c r="A101" s="215" t="s">
        <v>422</v>
      </c>
      <c r="B101" s="216" t="s">
        <v>421</v>
      </c>
      <c r="C101" s="467"/>
      <c r="D101" s="468"/>
      <c r="E101" s="468"/>
      <c r="F101" s="468"/>
      <c r="G101" s="468"/>
      <c r="H101" s="468"/>
      <c r="I101" s="468"/>
      <c r="J101" s="468"/>
      <c r="K101" s="469"/>
    </row>
    <row r="102" spans="1:11" x14ac:dyDescent="0.3">
      <c r="A102" s="96" t="s">
        <v>436</v>
      </c>
      <c r="B102" s="217" t="s">
        <v>423</v>
      </c>
      <c r="C102" s="9"/>
      <c r="D102" s="9"/>
      <c r="E102" s="9"/>
      <c r="F102" s="9"/>
      <c r="G102" s="9"/>
      <c r="H102" s="9"/>
      <c r="I102" s="9"/>
      <c r="J102" s="298"/>
      <c r="K102" s="17">
        <f>SUM(C102:J102)</f>
        <v>0</v>
      </c>
    </row>
    <row r="103" spans="1:11" x14ac:dyDescent="0.3">
      <c r="A103" s="96" t="s">
        <v>437</v>
      </c>
      <c r="B103" s="217" t="s">
        <v>424</v>
      </c>
      <c r="C103" s="9">
        <v>49</v>
      </c>
      <c r="D103" s="9">
        <v>68</v>
      </c>
      <c r="E103" s="9"/>
      <c r="F103" s="9"/>
      <c r="G103" s="9"/>
      <c r="H103" s="9"/>
      <c r="I103" s="9"/>
      <c r="J103" s="298"/>
      <c r="K103" s="17">
        <f t="shared" ref="K103:K112" si="17">SUM(C103:J103)</f>
        <v>117</v>
      </c>
    </row>
    <row r="104" spans="1:11" x14ac:dyDescent="0.3">
      <c r="A104" s="96" t="s">
        <v>438</v>
      </c>
      <c r="B104" s="217" t="s">
        <v>425</v>
      </c>
      <c r="C104" s="9"/>
      <c r="D104" s="9"/>
      <c r="E104" s="9"/>
      <c r="F104" s="9"/>
      <c r="G104" s="9"/>
      <c r="H104" s="9"/>
      <c r="I104" s="9"/>
      <c r="J104" s="298"/>
      <c r="K104" s="17">
        <f t="shared" si="17"/>
        <v>0</v>
      </c>
    </row>
    <row r="105" spans="1:11" x14ac:dyDescent="0.3">
      <c r="A105" s="96" t="s">
        <v>439</v>
      </c>
      <c r="B105" s="217" t="s">
        <v>426</v>
      </c>
      <c r="C105" s="9"/>
      <c r="D105" s="9"/>
      <c r="E105" s="9"/>
      <c r="F105" s="9"/>
      <c r="G105" s="9"/>
      <c r="H105" s="9"/>
      <c r="I105" s="9"/>
      <c r="J105" s="298"/>
      <c r="K105" s="17">
        <f t="shared" si="17"/>
        <v>0</v>
      </c>
    </row>
    <row r="106" spans="1:11" x14ac:dyDescent="0.3">
      <c r="A106" s="96" t="s">
        <v>440</v>
      </c>
      <c r="B106" s="217" t="s">
        <v>427</v>
      </c>
      <c r="C106" s="9"/>
      <c r="D106" s="9"/>
      <c r="E106" s="9"/>
      <c r="F106" s="9"/>
      <c r="G106" s="9"/>
      <c r="H106" s="9"/>
      <c r="I106" s="9"/>
      <c r="J106" s="298"/>
      <c r="K106" s="17">
        <f t="shared" si="17"/>
        <v>0</v>
      </c>
    </row>
    <row r="107" spans="1:11" x14ac:dyDescent="0.3">
      <c r="A107" s="96" t="s">
        <v>441</v>
      </c>
      <c r="B107" s="217" t="s">
        <v>428</v>
      </c>
      <c r="C107" s="9"/>
      <c r="D107" s="9"/>
      <c r="E107" s="9"/>
      <c r="F107" s="9"/>
      <c r="G107" s="9"/>
      <c r="H107" s="9"/>
      <c r="I107" s="9"/>
      <c r="J107" s="298"/>
      <c r="K107" s="17">
        <f t="shared" si="17"/>
        <v>0</v>
      </c>
    </row>
    <row r="108" spans="1:11" x14ac:dyDescent="0.3">
      <c r="A108" s="96" t="s">
        <v>435</v>
      </c>
      <c r="B108" s="217" t="s">
        <v>429</v>
      </c>
      <c r="C108" s="9"/>
      <c r="D108" s="9"/>
      <c r="E108" s="9"/>
      <c r="F108" s="9"/>
      <c r="G108" s="9"/>
      <c r="H108" s="9"/>
      <c r="I108" s="9"/>
      <c r="J108" s="298"/>
      <c r="K108" s="17">
        <f t="shared" si="17"/>
        <v>0</v>
      </c>
    </row>
    <row r="109" spans="1:11" x14ac:dyDescent="0.3">
      <c r="A109" s="96" t="s">
        <v>442</v>
      </c>
      <c r="B109" s="217" t="s">
        <v>430</v>
      </c>
      <c r="C109" s="9"/>
      <c r="D109" s="9"/>
      <c r="E109" s="9"/>
      <c r="F109" s="9"/>
      <c r="G109" s="9"/>
      <c r="H109" s="9"/>
      <c r="I109" s="9"/>
      <c r="J109" s="298"/>
      <c r="K109" s="17">
        <f t="shared" si="17"/>
        <v>0</v>
      </c>
    </row>
    <row r="110" spans="1:11" x14ac:dyDescent="0.3">
      <c r="A110" s="96" t="s">
        <v>443</v>
      </c>
      <c r="B110" s="217" t="s">
        <v>431</v>
      </c>
      <c r="C110" s="9"/>
      <c r="D110" s="9"/>
      <c r="E110" s="9"/>
      <c r="F110" s="9"/>
      <c r="G110" s="9"/>
      <c r="H110" s="9"/>
      <c r="I110" s="9"/>
      <c r="J110" s="298"/>
      <c r="K110" s="17">
        <f t="shared" si="17"/>
        <v>0</v>
      </c>
    </row>
    <row r="111" spans="1:11" x14ac:dyDescent="0.3">
      <c r="A111" s="96" t="s">
        <v>444</v>
      </c>
      <c r="B111" s="217" t="s">
        <v>432</v>
      </c>
      <c r="C111" s="9"/>
      <c r="D111" s="9"/>
      <c r="E111" s="9"/>
      <c r="F111" s="9"/>
      <c r="G111" s="9"/>
      <c r="H111" s="9"/>
      <c r="I111" s="9"/>
      <c r="J111" s="298"/>
      <c r="K111" s="17">
        <f t="shared" si="17"/>
        <v>0</v>
      </c>
    </row>
    <row r="112" spans="1:11" x14ac:dyDescent="0.3">
      <c r="A112" s="96" t="s">
        <v>434</v>
      </c>
      <c r="B112" s="217" t="s">
        <v>433</v>
      </c>
      <c r="C112" s="9"/>
      <c r="D112" s="9"/>
      <c r="E112" s="9"/>
      <c r="F112" s="9"/>
      <c r="G112" s="9"/>
      <c r="H112" s="9"/>
      <c r="I112" s="9"/>
      <c r="J112" s="298"/>
      <c r="K112" s="17">
        <f t="shared" si="17"/>
        <v>0</v>
      </c>
    </row>
    <row r="113" spans="1:11" x14ac:dyDescent="0.3">
      <c r="A113" s="218" t="s">
        <v>627</v>
      </c>
      <c r="B113" s="261" t="s">
        <v>95</v>
      </c>
      <c r="C113" s="12">
        <f>SUM(C102:C112)</f>
        <v>49</v>
      </c>
      <c r="D113" s="12">
        <f t="shared" ref="D113:J113" si="18">SUM(D102:D112)</f>
        <v>68</v>
      </c>
      <c r="E113" s="12">
        <f t="shared" si="18"/>
        <v>0</v>
      </c>
      <c r="F113" s="12">
        <f t="shared" si="18"/>
        <v>0</v>
      </c>
      <c r="G113" s="12">
        <f t="shared" si="18"/>
        <v>0</v>
      </c>
      <c r="H113" s="12">
        <f t="shared" si="18"/>
        <v>0</v>
      </c>
      <c r="I113" s="12">
        <f t="shared" si="18"/>
        <v>0</v>
      </c>
      <c r="J113" s="12">
        <f t="shared" si="18"/>
        <v>0</v>
      </c>
      <c r="K113" s="17">
        <f>SUM(K102:K112)</f>
        <v>117</v>
      </c>
    </row>
    <row r="114" spans="1:11" x14ac:dyDescent="0.3">
      <c r="A114" s="96" t="s">
        <v>624</v>
      </c>
      <c r="B114" s="299" t="s">
        <v>95</v>
      </c>
      <c r="C114" s="9">
        <v>43</v>
      </c>
      <c r="D114" s="9">
        <v>46</v>
      </c>
      <c r="E114" s="9"/>
      <c r="F114" s="9"/>
      <c r="G114" s="9"/>
      <c r="H114" s="9"/>
      <c r="I114" s="9"/>
      <c r="J114" s="9"/>
      <c r="K114" s="19">
        <f t="shared" ref="K114:K115" si="19">SUM(C114:J114)</f>
        <v>89</v>
      </c>
    </row>
    <row r="115" spans="1:11" x14ac:dyDescent="0.3">
      <c r="A115" s="96" t="s">
        <v>628</v>
      </c>
      <c r="B115" s="299" t="s">
        <v>95</v>
      </c>
      <c r="C115" s="9">
        <v>7</v>
      </c>
      <c r="D115" s="9">
        <v>1</v>
      </c>
      <c r="E115" s="9"/>
      <c r="F115" s="9"/>
      <c r="G115" s="9"/>
      <c r="H115" s="9"/>
      <c r="I115" s="9"/>
      <c r="J115" s="9"/>
      <c r="K115" s="19">
        <f t="shared" si="19"/>
        <v>8</v>
      </c>
    </row>
    <row r="116" spans="1:11" x14ac:dyDescent="0.3">
      <c r="A116" s="99" t="s">
        <v>604</v>
      </c>
      <c r="B116" s="219"/>
      <c r="C116" s="464" t="s">
        <v>537</v>
      </c>
      <c r="D116" s="465"/>
      <c r="E116" s="465"/>
      <c r="F116" s="465"/>
      <c r="G116" s="465"/>
      <c r="H116" s="465"/>
      <c r="I116" s="465"/>
      <c r="J116" s="465"/>
      <c r="K116" s="466"/>
    </row>
    <row r="117" spans="1:11" x14ac:dyDescent="0.3">
      <c r="A117" s="215" t="s">
        <v>422</v>
      </c>
      <c r="B117" s="216" t="s">
        <v>421</v>
      </c>
      <c r="C117" s="467"/>
      <c r="D117" s="468"/>
      <c r="E117" s="468"/>
      <c r="F117" s="468"/>
      <c r="G117" s="468"/>
      <c r="H117" s="468"/>
      <c r="I117" s="468"/>
      <c r="J117" s="468"/>
      <c r="K117" s="469"/>
    </row>
    <row r="118" spans="1:11" x14ac:dyDescent="0.3">
      <c r="A118" s="96" t="s">
        <v>436</v>
      </c>
      <c r="B118" s="217" t="s">
        <v>423</v>
      </c>
      <c r="C118" s="90">
        <f t="shared" ref="C118:J131" si="20">SUM(C6+C22+C38+C54+C70+C86+C102)</f>
        <v>0</v>
      </c>
      <c r="D118" s="90">
        <f t="shared" si="20"/>
        <v>0</v>
      </c>
      <c r="E118" s="90">
        <f t="shared" si="20"/>
        <v>0</v>
      </c>
      <c r="F118" s="90">
        <f t="shared" si="20"/>
        <v>0</v>
      </c>
      <c r="G118" s="90">
        <f t="shared" si="20"/>
        <v>0</v>
      </c>
      <c r="H118" s="90">
        <f t="shared" si="20"/>
        <v>0</v>
      </c>
      <c r="I118" s="90">
        <f t="shared" si="20"/>
        <v>0</v>
      </c>
      <c r="J118" s="90">
        <f t="shared" si="20"/>
        <v>0</v>
      </c>
      <c r="K118" s="89">
        <f>SUM(C118:J118)</f>
        <v>0</v>
      </c>
    </row>
    <row r="119" spans="1:11" x14ac:dyDescent="0.3">
      <c r="A119" s="96" t="s">
        <v>437</v>
      </c>
      <c r="B119" s="217" t="s">
        <v>424</v>
      </c>
      <c r="C119" s="90">
        <f t="shared" si="20"/>
        <v>49</v>
      </c>
      <c r="D119" s="90">
        <f t="shared" si="20"/>
        <v>68</v>
      </c>
      <c r="E119" s="90">
        <f t="shared" si="20"/>
        <v>0</v>
      </c>
      <c r="F119" s="90">
        <f t="shared" si="20"/>
        <v>0</v>
      </c>
      <c r="G119" s="90">
        <f t="shared" si="20"/>
        <v>0</v>
      </c>
      <c r="H119" s="90">
        <f t="shared" si="20"/>
        <v>0</v>
      </c>
      <c r="I119" s="90">
        <f t="shared" si="20"/>
        <v>0</v>
      </c>
      <c r="J119" s="90">
        <f t="shared" si="20"/>
        <v>0</v>
      </c>
      <c r="K119" s="89">
        <f t="shared" ref="K119:K128" si="21">SUM(C119:J119)</f>
        <v>117</v>
      </c>
    </row>
    <row r="120" spans="1:11" x14ac:dyDescent="0.3">
      <c r="A120" s="96" t="s">
        <v>438</v>
      </c>
      <c r="B120" s="217" t="s">
        <v>425</v>
      </c>
      <c r="C120" s="90">
        <f t="shared" si="20"/>
        <v>0</v>
      </c>
      <c r="D120" s="90">
        <f t="shared" si="20"/>
        <v>0</v>
      </c>
      <c r="E120" s="90">
        <f t="shared" si="20"/>
        <v>0</v>
      </c>
      <c r="F120" s="90">
        <f t="shared" si="20"/>
        <v>0</v>
      </c>
      <c r="G120" s="90">
        <f t="shared" si="20"/>
        <v>0</v>
      </c>
      <c r="H120" s="90">
        <f t="shared" si="20"/>
        <v>0</v>
      </c>
      <c r="I120" s="90">
        <f t="shared" si="20"/>
        <v>0</v>
      </c>
      <c r="J120" s="90">
        <f t="shared" si="20"/>
        <v>0</v>
      </c>
      <c r="K120" s="89">
        <f t="shared" si="21"/>
        <v>0</v>
      </c>
    </row>
    <row r="121" spans="1:11" x14ac:dyDescent="0.3">
      <c r="A121" s="96" t="s">
        <v>439</v>
      </c>
      <c r="B121" s="217" t="s">
        <v>426</v>
      </c>
      <c r="C121" s="90">
        <f t="shared" ref="C121:C131" si="22">SUM(C9+C25+C41+C57+C73+C89+C105)</f>
        <v>354</v>
      </c>
      <c r="D121" s="90">
        <f t="shared" si="20"/>
        <v>142</v>
      </c>
      <c r="E121" s="90">
        <f t="shared" si="20"/>
        <v>0</v>
      </c>
      <c r="F121" s="90">
        <f t="shared" si="20"/>
        <v>0</v>
      </c>
      <c r="G121" s="90">
        <f t="shared" si="20"/>
        <v>333</v>
      </c>
      <c r="H121" s="90">
        <f t="shared" si="20"/>
        <v>366</v>
      </c>
      <c r="I121" s="90">
        <f t="shared" si="20"/>
        <v>1</v>
      </c>
      <c r="J121" s="90">
        <f t="shared" si="20"/>
        <v>1</v>
      </c>
      <c r="K121" s="89">
        <f t="shared" si="21"/>
        <v>1197</v>
      </c>
    </row>
    <row r="122" spans="1:11" x14ac:dyDescent="0.3">
      <c r="A122" s="96" t="s">
        <v>440</v>
      </c>
      <c r="B122" s="217" t="s">
        <v>427</v>
      </c>
      <c r="C122" s="90">
        <f t="shared" si="22"/>
        <v>432</v>
      </c>
      <c r="D122" s="90">
        <f t="shared" si="20"/>
        <v>37</v>
      </c>
      <c r="E122" s="90">
        <f t="shared" si="20"/>
        <v>0</v>
      </c>
      <c r="F122" s="90">
        <f t="shared" si="20"/>
        <v>0</v>
      </c>
      <c r="G122" s="90">
        <f t="shared" si="20"/>
        <v>292</v>
      </c>
      <c r="H122" s="90">
        <f t="shared" si="20"/>
        <v>67</v>
      </c>
      <c r="I122" s="90">
        <f t="shared" si="20"/>
        <v>5</v>
      </c>
      <c r="J122" s="90">
        <f t="shared" si="20"/>
        <v>2</v>
      </c>
      <c r="K122" s="89">
        <f t="shared" si="21"/>
        <v>835</v>
      </c>
    </row>
    <row r="123" spans="1:11" x14ac:dyDescent="0.3">
      <c r="A123" s="96" t="s">
        <v>441</v>
      </c>
      <c r="B123" s="217" t="s">
        <v>428</v>
      </c>
      <c r="C123" s="90">
        <f t="shared" si="22"/>
        <v>122</v>
      </c>
      <c r="D123" s="90">
        <f t="shared" si="20"/>
        <v>146</v>
      </c>
      <c r="E123" s="90">
        <f t="shared" si="20"/>
        <v>0</v>
      </c>
      <c r="F123" s="90">
        <f t="shared" si="20"/>
        <v>0</v>
      </c>
      <c r="G123" s="90">
        <f t="shared" si="20"/>
        <v>67</v>
      </c>
      <c r="H123" s="90">
        <f t="shared" si="20"/>
        <v>0</v>
      </c>
      <c r="I123" s="90">
        <f t="shared" si="20"/>
        <v>10</v>
      </c>
      <c r="J123" s="90">
        <f t="shared" si="20"/>
        <v>1</v>
      </c>
      <c r="K123" s="89">
        <f t="shared" si="21"/>
        <v>346</v>
      </c>
    </row>
    <row r="124" spans="1:11" x14ac:dyDescent="0.3">
      <c r="A124" s="96" t="s">
        <v>435</v>
      </c>
      <c r="B124" s="217" t="s">
        <v>429</v>
      </c>
      <c r="C124" s="90">
        <f t="shared" si="22"/>
        <v>132</v>
      </c>
      <c r="D124" s="90">
        <f t="shared" si="20"/>
        <v>9</v>
      </c>
      <c r="E124" s="90">
        <f t="shared" si="20"/>
        <v>0</v>
      </c>
      <c r="F124" s="90">
        <f t="shared" si="20"/>
        <v>0</v>
      </c>
      <c r="G124" s="90">
        <f t="shared" si="20"/>
        <v>94</v>
      </c>
      <c r="H124" s="90">
        <f t="shared" si="20"/>
        <v>28</v>
      </c>
      <c r="I124" s="90">
        <f t="shared" si="20"/>
        <v>2</v>
      </c>
      <c r="J124" s="90">
        <f t="shared" si="20"/>
        <v>0</v>
      </c>
      <c r="K124" s="89">
        <f t="shared" si="21"/>
        <v>265</v>
      </c>
    </row>
    <row r="125" spans="1:11" x14ac:dyDescent="0.3">
      <c r="A125" s="96" t="s">
        <v>442</v>
      </c>
      <c r="B125" s="217" t="s">
        <v>430</v>
      </c>
      <c r="C125" s="90">
        <f t="shared" si="22"/>
        <v>136</v>
      </c>
      <c r="D125" s="90">
        <f t="shared" si="20"/>
        <v>23</v>
      </c>
      <c r="E125" s="90">
        <f t="shared" si="20"/>
        <v>0</v>
      </c>
      <c r="F125" s="90">
        <f t="shared" si="20"/>
        <v>0</v>
      </c>
      <c r="G125" s="90">
        <f t="shared" si="20"/>
        <v>200</v>
      </c>
      <c r="H125" s="90">
        <f t="shared" si="20"/>
        <v>144</v>
      </c>
      <c r="I125" s="90">
        <f t="shared" si="20"/>
        <v>7</v>
      </c>
      <c r="J125" s="90">
        <f t="shared" si="20"/>
        <v>3</v>
      </c>
      <c r="K125" s="89">
        <f t="shared" si="21"/>
        <v>513</v>
      </c>
    </row>
    <row r="126" spans="1:11" x14ac:dyDescent="0.3">
      <c r="A126" s="96" t="s">
        <v>443</v>
      </c>
      <c r="B126" s="217" t="s">
        <v>431</v>
      </c>
      <c r="C126" s="90">
        <f t="shared" si="22"/>
        <v>566</v>
      </c>
      <c r="D126" s="90">
        <f t="shared" si="20"/>
        <v>98</v>
      </c>
      <c r="E126" s="90">
        <f t="shared" si="20"/>
        <v>0</v>
      </c>
      <c r="F126" s="90">
        <f t="shared" si="20"/>
        <v>0</v>
      </c>
      <c r="G126" s="90">
        <f t="shared" si="20"/>
        <v>220</v>
      </c>
      <c r="H126" s="90">
        <f t="shared" si="20"/>
        <v>92</v>
      </c>
      <c r="I126" s="90">
        <f t="shared" si="20"/>
        <v>46</v>
      </c>
      <c r="J126" s="90">
        <f t="shared" si="20"/>
        <v>10</v>
      </c>
      <c r="K126" s="89">
        <f t="shared" si="21"/>
        <v>1032</v>
      </c>
    </row>
    <row r="127" spans="1:11" x14ac:dyDescent="0.3">
      <c r="A127" s="96" t="s">
        <v>444</v>
      </c>
      <c r="B127" s="217" t="s">
        <v>432</v>
      </c>
      <c r="C127" s="90">
        <f t="shared" si="22"/>
        <v>0</v>
      </c>
      <c r="D127" s="90">
        <f t="shared" si="20"/>
        <v>0</v>
      </c>
      <c r="E127" s="90">
        <f t="shared" si="20"/>
        <v>0</v>
      </c>
      <c r="F127" s="90">
        <f t="shared" si="20"/>
        <v>0</v>
      </c>
      <c r="G127" s="90">
        <f t="shared" si="20"/>
        <v>0</v>
      </c>
      <c r="H127" s="90">
        <f t="shared" si="20"/>
        <v>0</v>
      </c>
      <c r="I127" s="90">
        <f t="shared" si="20"/>
        <v>0</v>
      </c>
      <c r="J127" s="90">
        <f t="shared" si="20"/>
        <v>0</v>
      </c>
      <c r="K127" s="92">
        <f t="shared" si="21"/>
        <v>0</v>
      </c>
    </row>
    <row r="128" spans="1:11" ht="13.5" thickBot="1" x14ac:dyDescent="0.35">
      <c r="A128" s="96" t="s">
        <v>434</v>
      </c>
      <c r="B128" s="217" t="s">
        <v>433</v>
      </c>
      <c r="C128" s="90">
        <f t="shared" si="22"/>
        <v>33</v>
      </c>
      <c r="D128" s="90">
        <f t="shared" si="20"/>
        <v>1</v>
      </c>
      <c r="E128" s="90">
        <f t="shared" si="20"/>
        <v>0</v>
      </c>
      <c r="F128" s="90">
        <f t="shared" si="20"/>
        <v>0</v>
      </c>
      <c r="G128" s="90">
        <f t="shared" si="20"/>
        <v>15</v>
      </c>
      <c r="H128" s="90">
        <f t="shared" si="20"/>
        <v>13</v>
      </c>
      <c r="I128" s="90">
        <f t="shared" si="20"/>
        <v>0</v>
      </c>
      <c r="J128" s="90">
        <f t="shared" si="20"/>
        <v>0</v>
      </c>
      <c r="K128" s="89">
        <f t="shared" si="21"/>
        <v>62</v>
      </c>
    </row>
    <row r="129" spans="1:11" ht="13.5" thickBot="1" x14ac:dyDescent="0.35">
      <c r="A129" s="138" t="s">
        <v>625</v>
      </c>
      <c r="B129" s="300" t="s">
        <v>95</v>
      </c>
      <c r="C129" s="139">
        <f t="shared" si="22"/>
        <v>1824</v>
      </c>
      <c r="D129" s="139">
        <f t="shared" si="20"/>
        <v>524</v>
      </c>
      <c r="E129" s="139">
        <f t="shared" si="20"/>
        <v>0</v>
      </c>
      <c r="F129" s="139">
        <f t="shared" si="20"/>
        <v>0</v>
      </c>
      <c r="G129" s="139">
        <f t="shared" si="20"/>
        <v>1221</v>
      </c>
      <c r="H129" s="139">
        <f t="shared" si="20"/>
        <v>710</v>
      </c>
      <c r="I129" s="139">
        <f t="shared" si="20"/>
        <v>71</v>
      </c>
      <c r="J129" s="139">
        <f t="shared" si="20"/>
        <v>17</v>
      </c>
      <c r="K129" s="140">
        <f>SUM(K118:K128)</f>
        <v>4367</v>
      </c>
    </row>
    <row r="130" spans="1:11" x14ac:dyDescent="0.3">
      <c r="A130" s="52" t="s">
        <v>81</v>
      </c>
      <c r="B130" s="301" t="s">
        <v>95</v>
      </c>
      <c r="C130" s="302">
        <f t="shared" si="22"/>
        <v>1019</v>
      </c>
      <c r="D130" s="302">
        <f t="shared" si="20"/>
        <v>318</v>
      </c>
      <c r="E130" s="302">
        <f t="shared" si="20"/>
        <v>0</v>
      </c>
      <c r="F130" s="302">
        <f t="shared" si="20"/>
        <v>0</v>
      </c>
      <c r="G130" s="302">
        <f t="shared" si="20"/>
        <v>723</v>
      </c>
      <c r="H130" s="302">
        <f t="shared" si="20"/>
        <v>413</v>
      </c>
      <c r="I130" s="302">
        <f t="shared" si="20"/>
        <v>33</v>
      </c>
      <c r="J130" s="302">
        <f t="shared" si="20"/>
        <v>4</v>
      </c>
      <c r="K130" s="303">
        <f t="shared" ref="K130:K131" si="23">SUM(C130:J130)</f>
        <v>2510</v>
      </c>
    </row>
    <row r="131" spans="1:11" ht="13.5" thickBot="1" x14ac:dyDescent="0.35">
      <c r="A131" s="36" t="s">
        <v>82</v>
      </c>
      <c r="B131" s="277" t="s">
        <v>95</v>
      </c>
      <c r="C131" s="66">
        <f t="shared" si="22"/>
        <v>525</v>
      </c>
      <c r="D131" s="66">
        <f t="shared" si="20"/>
        <v>13</v>
      </c>
      <c r="E131" s="66">
        <f t="shared" si="20"/>
        <v>0</v>
      </c>
      <c r="F131" s="66">
        <f t="shared" si="20"/>
        <v>0</v>
      </c>
      <c r="G131" s="66">
        <f t="shared" si="20"/>
        <v>401</v>
      </c>
      <c r="H131" s="66">
        <f t="shared" si="20"/>
        <v>26</v>
      </c>
      <c r="I131" s="66">
        <f t="shared" si="20"/>
        <v>30</v>
      </c>
      <c r="J131" s="66">
        <f t="shared" si="20"/>
        <v>1</v>
      </c>
      <c r="K131" s="18">
        <f t="shared" si="23"/>
        <v>996</v>
      </c>
    </row>
    <row r="133" spans="1:11" ht="15" customHeight="1" x14ac:dyDescent="0.3">
      <c r="A133" s="506" t="s">
        <v>123</v>
      </c>
      <c r="B133" s="506"/>
      <c r="C133" s="506"/>
      <c r="D133" s="506"/>
      <c r="E133" s="506"/>
      <c r="F133" s="506"/>
      <c r="G133" s="506"/>
      <c r="H133" s="506"/>
      <c r="I133" s="506"/>
      <c r="J133" s="506"/>
      <c r="K133" s="506"/>
    </row>
    <row r="134" spans="1:11" ht="15" customHeight="1" x14ac:dyDescent="0.3">
      <c r="A134" s="506" t="s">
        <v>141</v>
      </c>
      <c r="B134" s="506"/>
      <c r="C134" s="506"/>
      <c r="D134" s="506"/>
      <c r="E134" s="506"/>
      <c r="F134" s="506"/>
      <c r="G134" s="506"/>
      <c r="H134" s="506"/>
      <c r="I134" s="506"/>
      <c r="J134" s="506"/>
      <c r="K134" s="506"/>
    </row>
  </sheetData>
  <mergeCells count="23">
    <mergeCell ref="C52:K52"/>
    <mergeCell ref="C53:K53"/>
    <mergeCell ref="C5:K5"/>
    <mergeCell ref="C4:K4"/>
    <mergeCell ref="C20:K20"/>
    <mergeCell ref="C36:K36"/>
    <mergeCell ref="C37:K37"/>
    <mergeCell ref="C21:K21"/>
    <mergeCell ref="I2:J2"/>
    <mergeCell ref="A1:K1"/>
    <mergeCell ref="C2:D2"/>
    <mergeCell ref="E2:F2"/>
    <mergeCell ref="G2:H2"/>
    <mergeCell ref="C68:K68"/>
    <mergeCell ref="C69:K69"/>
    <mergeCell ref="C84:K84"/>
    <mergeCell ref="C85:K85"/>
    <mergeCell ref="C100:K100"/>
    <mergeCell ref="C101:K101"/>
    <mergeCell ref="C116:K116"/>
    <mergeCell ref="C117:K117"/>
    <mergeCell ref="A133:K133"/>
    <mergeCell ref="A134:K134"/>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rgb="FF00B050"/>
    <pageSetUpPr fitToPage="1"/>
  </sheetPr>
  <dimension ref="A1:W119"/>
  <sheetViews>
    <sheetView topLeftCell="A3" zoomScaleNormal="100" workbookViewId="0">
      <selection activeCell="F122" sqref="F122"/>
    </sheetView>
  </sheetViews>
  <sheetFormatPr defaultColWidth="9.1796875" defaultRowHeight="13" x14ac:dyDescent="0.3"/>
  <cols>
    <col min="1" max="1" width="47.81640625" style="2" customWidth="1"/>
    <col min="2" max="2" width="6.7265625" style="3" customWidth="1"/>
    <col min="3" max="3" width="10.453125" style="3" customWidth="1"/>
    <col min="4" max="4" width="8.26953125" style="1" customWidth="1"/>
    <col min="5" max="5" width="7.453125" style="1" customWidth="1"/>
    <col min="6" max="7" width="9.1796875" style="1" customWidth="1"/>
    <col min="8" max="8" width="8.54296875" style="1" customWidth="1"/>
    <col min="9" max="9" width="7.453125" style="1" customWidth="1"/>
    <col min="10" max="12" width="8.7265625" style="1" customWidth="1"/>
    <col min="13" max="13" width="8.1796875" style="1" customWidth="1"/>
    <col min="14" max="15" width="8.54296875" style="1" customWidth="1"/>
    <col min="16" max="16" width="8.1796875" style="1" customWidth="1"/>
    <col min="17" max="16384" width="9.1796875" style="1"/>
  </cols>
  <sheetData>
    <row r="1" spans="1:23" ht="42.75" customHeight="1" x14ac:dyDescent="0.35">
      <c r="A1" s="457" t="s">
        <v>301</v>
      </c>
      <c r="B1" s="458"/>
      <c r="C1" s="458"/>
      <c r="D1" s="458"/>
      <c r="E1" s="458"/>
      <c r="F1" s="458"/>
      <c r="G1" s="458"/>
      <c r="H1" s="458"/>
      <c r="I1" s="458"/>
      <c r="J1" s="458"/>
      <c r="K1" s="458"/>
      <c r="L1" s="458"/>
      <c r="M1" s="458"/>
      <c r="N1" s="458"/>
      <c r="O1" s="458"/>
      <c r="P1" s="458"/>
      <c r="Q1" s="458"/>
      <c r="R1" s="460"/>
      <c r="T1" s="309"/>
      <c r="U1" s="209"/>
      <c r="V1" s="209"/>
      <c r="W1" s="209"/>
    </row>
    <row r="2" spans="1:23" s="4" customFormat="1" ht="38.25" customHeight="1" x14ac:dyDescent="0.3">
      <c r="A2" s="519" t="s">
        <v>537</v>
      </c>
      <c r="B2" s="520"/>
      <c r="C2" s="515" t="s">
        <v>0</v>
      </c>
      <c r="D2" s="516"/>
      <c r="E2" s="516"/>
      <c r="F2" s="517"/>
      <c r="G2" s="515" t="s">
        <v>2</v>
      </c>
      <c r="H2" s="516"/>
      <c r="I2" s="516"/>
      <c r="J2" s="517"/>
      <c r="K2" s="515" t="s">
        <v>1</v>
      </c>
      <c r="L2" s="516"/>
      <c r="M2" s="516"/>
      <c r="N2" s="517"/>
      <c r="O2" s="515" t="s">
        <v>3</v>
      </c>
      <c r="P2" s="516"/>
      <c r="Q2" s="516"/>
      <c r="R2" s="518"/>
    </row>
    <row r="3" spans="1:23" s="4" customFormat="1" ht="51.75" customHeight="1" thickBot="1" x14ac:dyDescent="0.35">
      <c r="A3" s="521"/>
      <c r="B3" s="522"/>
      <c r="C3" s="225" t="s">
        <v>379</v>
      </c>
      <c r="D3" s="225" t="s">
        <v>18</v>
      </c>
      <c r="E3" s="225" t="s">
        <v>83</v>
      </c>
      <c r="F3" s="225" t="s">
        <v>84</v>
      </c>
      <c r="G3" s="225" t="s">
        <v>379</v>
      </c>
      <c r="H3" s="225" t="s">
        <v>18</v>
      </c>
      <c r="I3" s="225" t="s">
        <v>83</v>
      </c>
      <c r="J3" s="225" t="s">
        <v>84</v>
      </c>
      <c r="K3" s="225" t="s">
        <v>379</v>
      </c>
      <c r="L3" s="225" t="s">
        <v>18</v>
      </c>
      <c r="M3" s="225" t="s">
        <v>83</v>
      </c>
      <c r="N3" s="225" t="s">
        <v>84</v>
      </c>
      <c r="O3" s="225" t="s">
        <v>379</v>
      </c>
      <c r="P3" s="225" t="s">
        <v>18</v>
      </c>
      <c r="Q3" s="225" t="s">
        <v>83</v>
      </c>
      <c r="R3" s="225" t="s">
        <v>84</v>
      </c>
    </row>
    <row r="4" spans="1:23" s="5" customFormat="1" x14ac:dyDescent="0.3">
      <c r="A4" s="69" t="s">
        <v>538</v>
      </c>
      <c r="B4" s="38"/>
      <c r="C4" s="454" t="s">
        <v>529</v>
      </c>
      <c r="D4" s="455"/>
      <c r="E4" s="455"/>
      <c r="F4" s="455"/>
      <c r="G4" s="455"/>
      <c r="H4" s="455"/>
      <c r="I4" s="455"/>
      <c r="J4" s="455"/>
      <c r="K4" s="455"/>
      <c r="L4" s="455"/>
      <c r="M4" s="455"/>
      <c r="N4" s="455"/>
      <c r="O4" s="455"/>
      <c r="P4" s="455"/>
      <c r="Q4" s="455"/>
      <c r="R4" s="456"/>
    </row>
    <row r="5" spans="1:23" s="2" customFormat="1" x14ac:dyDescent="0.3">
      <c r="A5" s="215" t="s">
        <v>422</v>
      </c>
      <c r="B5" s="216" t="s">
        <v>421</v>
      </c>
      <c r="C5" s="310"/>
      <c r="D5" s="311"/>
      <c r="E5" s="311"/>
      <c r="F5" s="311"/>
      <c r="G5" s="311"/>
      <c r="H5" s="311"/>
      <c r="I5" s="311"/>
      <c r="J5" s="311"/>
      <c r="K5" s="311"/>
      <c r="L5" s="311"/>
      <c r="M5" s="311"/>
      <c r="N5" s="311"/>
      <c r="O5" s="311"/>
      <c r="P5" s="311"/>
      <c r="Q5" s="311"/>
      <c r="R5" s="312"/>
    </row>
    <row r="6" spans="1:23" x14ac:dyDescent="0.3">
      <c r="A6" s="96" t="s">
        <v>436</v>
      </c>
      <c r="B6" s="217" t="s">
        <v>423</v>
      </c>
      <c r="C6" s="142"/>
      <c r="D6" s="143"/>
      <c r="E6" s="143"/>
      <c r="F6" s="143"/>
      <c r="G6" s="143"/>
      <c r="H6" s="143"/>
      <c r="I6" s="143"/>
      <c r="J6" s="143"/>
      <c r="K6" s="143"/>
      <c r="L6" s="143"/>
      <c r="M6" s="143"/>
      <c r="N6" s="143"/>
      <c r="O6" s="143"/>
      <c r="P6" s="143"/>
      <c r="Q6" s="143"/>
      <c r="R6" s="144"/>
    </row>
    <row r="7" spans="1:23" x14ac:dyDescent="0.3">
      <c r="A7" s="96" t="s">
        <v>437</v>
      </c>
      <c r="B7" s="217" t="s">
        <v>424</v>
      </c>
      <c r="C7" s="142"/>
      <c r="D7" s="143"/>
      <c r="E7" s="143"/>
      <c r="F7" s="143"/>
      <c r="G7" s="143"/>
      <c r="H7" s="143"/>
      <c r="I7" s="143"/>
      <c r="J7" s="143"/>
      <c r="K7" s="143"/>
      <c r="L7" s="143"/>
      <c r="M7" s="143"/>
      <c r="N7" s="143"/>
      <c r="O7" s="143"/>
      <c r="P7" s="143"/>
      <c r="Q7" s="143"/>
      <c r="R7" s="144"/>
    </row>
    <row r="8" spans="1:23" x14ac:dyDescent="0.3">
      <c r="A8" s="96" t="s">
        <v>438</v>
      </c>
      <c r="B8" s="217" t="s">
        <v>425</v>
      </c>
      <c r="C8" s="142"/>
      <c r="D8" s="143"/>
      <c r="E8" s="143"/>
      <c r="F8" s="143"/>
      <c r="G8" s="143"/>
      <c r="H8" s="143"/>
      <c r="I8" s="143"/>
      <c r="J8" s="143"/>
      <c r="K8" s="143"/>
      <c r="L8" s="143"/>
      <c r="M8" s="143"/>
      <c r="N8" s="143"/>
      <c r="O8" s="143"/>
      <c r="P8" s="143"/>
      <c r="Q8" s="143"/>
      <c r="R8" s="144"/>
    </row>
    <row r="9" spans="1:23" x14ac:dyDescent="0.3">
      <c r="A9" s="96" t="s">
        <v>439</v>
      </c>
      <c r="B9" s="217" t="s">
        <v>426</v>
      </c>
      <c r="C9" s="142">
        <v>560</v>
      </c>
      <c r="D9" s="143">
        <v>587</v>
      </c>
      <c r="E9" s="143">
        <v>581</v>
      </c>
      <c r="F9" s="143">
        <v>338</v>
      </c>
      <c r="G9" s="143"/>
      <c r="H9" s="143"/>
      <c r="I9" s="143"/>
      <c r="J9" s="143"/>
      <c r="K9" s="143">
        <v>571</v>
      </c>
      <c r="L9" s="143">
        <v>577</v>
      </c>
      <c r="M9" s="143">
        <v>574</v>
      </c>
      <c r="N9" s="143">
        <v>445</v>
      </c>
      <c r="O9" s="143">
        <v>19</v>
      </c>
      <c r="P9" s="143">
        <v>19</v>
      </c>
      <c r="Q9" s="143">
        <v>10</v>
      </c>
      <c r="R9" s="144">
        <v>8</v>
      </c>
    </row>
    <row r="10" spans="1:23" x14ac:dyDescent="0.3">
      <c r="A10" s="96" t="s">
        <v>440</v>
      </c>
      <c r="B10" s="217" t="s">
        <v>427</v>
      </c>
      <c r="C10" s="142">
        <v>3578</v>
      </c>
      <c r="D10" s="143">
        <v>4209</v>
      </c>
      <c r="E10" s="143">
        <v>3684</v>
      </c>
      <c r="F10" s="143">
        <v>1704</v>
      </c>
      <c r="G10" s="143"/>
      <c r="H10" s="143"/>
      <c r="I10" s="143"/>
      <c r="J10" s="143"/>
      <c r="K10" s="143">
        <v>1752</v>
      </c>
      <c r="L10" s="143">
        <v>2006</v>
      </c>
      <c r="M10" s="143">
        <v>1799</v>
      </c>
      <c r="N10" s="143">
        <v>989</v>
      </c>
      <c r="O10" s="143">
        <v>24</v>
      </c>
      <c r="P10" s="143">
        <v>24</v>
      </c>
      <c r="Q10" s="143">
        <v>7</v>
      </c>
      <c r="R10" s="144">
        <v>6</v>
      </c>
    </row>
    <row r="11" spans="1:23" x14ac:dyDescent="0.3">
      <c r="A11" s="96" t="s">
        <v>441</v>
      </c>
      <c r="B11" s="217" t="s">
        <v>428</v>
      </c>
      <c r="C11" s="142"/>
      <c r="D11" s="143"/>
      <c r="E11" s="143"/>
      <c r="F11" s="143"/>
      <c r="G11" s="143"/>
      <c r="H11" s="143"/>
      <c r="I11" s="143"/>
      <c r="J11" s="143"/>
      <c r="K11" s="143"/>
      <c r="L11" s="143"/>
      <c r="M11" s="143"/>
      <c r="N11" s="143"/>
      <c r="O11" s="143"/>
      <c r="P11" s="143"/>
      <c r="Q11" s="143"/>
      <c r="R11" s="144"/>
    </row>
    <row r="12" spans="1:23" x14ac:dyDescent="0.3">
      <c r="A12" s="96" t="s">
        <v>435</v>
      </c>
      <c r="B12" s="217" t="s">
        <v>429</v>
      </c>
      <c r="C12" s="142">
        <v>1180</v>
      </c>
      <c r="D12" s="143">
        <v>1257</v>
      </c>
      <c r="E12" s="143">
        <v>1237</v>
      </c>
      <c r="F12" s="143">
        <v>626</v>
      </c>
      <c r="G12" s="143"/>
      <c r="H12" s="143"/>
      <c r="I12" s="143"/>
      <c r="J12" s="143"/>
      <c r="K12" s="143">
        <v>403</v>
      </c>
      <c r="L12" s="143">
        <v>426</v>
      </c>
      <c r="M12" s="143">
        <v>420</v>
      </c>
      <c r="N12" s="143">
        <v>229</v>
      </c>
      <c r="O12" s="143">
        <v>28</v>
      </c>
      <c r="P12" s="143">
        <v>28</v>
      </c>
      <c r="Q12" s="143">
        <v>15</v>
      </c>
      <c r="R12" s="144">
        <v>12</v>
      </c>
    </row>
    <row r="13" spans="1:23" x14ac:dyDescent="0.3">
      <c r="A13" s="96" t="s">
        <v>442</v>
      </c>
      <c r="B13" s="217" t="s">
        <v>430</v>
      </c>
      <c r="C13" s="142"/>
      <c r="D13" s="143"/>
      <c r="E13" s="143"/>
      <c r="F13" s="143"/>
      <c r="G13" s="143"/>
      <c r="H13" s="143"/>
      <c r="I13" s="143"/>
      <c r="J13" s="143"/>
      <c r="K13" s="143"/>
      <c r="L13" s="143"/>
      <c r="M13" s="143"/>
      <c r="N13" s="143"/>
      <c r="O13" s="143"/>
      <c r="P13" s="143"/>
      <c r="Q13" s="143"/>
      <c r="R13" s="144"/>
    </row>
    <row r="14" spans="1:23" x14ac:dyDescent="0.3">
      <c r="A14" s="96" t="s">
        <v>443</v>
      </c>
      <c r="B14" s="217" t="s">
        <v>431</v>
      </c>
      <c r="C14" s="142"/>
      <c r="D14" s="143"/>
      <c r="E14" s="143"/>
      <c r="F14" s="143"/>
      <c r="G14" s="143"/>
      <c r="H14" s="143"/>
      <c r="I14" s="143"/>
      <c r="J14" s="143"/>
      <c r="K14" s="143"/>
      <c r="L14" s="143"/>
      <c r="M14" s="143"/>
      <c r="N14" s="143"/>
      <c r="O14" s="143"/>
      <c r="P14" s="143"/>
      <c r="Q14" s="143"/>
      <c r="R14" s="144"/>
    </row>
    <row r="15" spans="1:23" x14ac:dyDescent="0.3">
      <c r="A15" s="96" t="s">
        <v>444</v>
      </c>
      <c r="B15" s="217" t="s">
        <v>432</v>
      </c>
      <c r="C15" s="142"/>
      <c r="D15" s="143"/>
      <c r="E15" s="143"/>
      <c r="F15" s="143"/>
      <c r="G15" s="143"/>
      <c r="H15" s="143"/>
      <c r="I15" s="143"/>
      <c r="J15" s="143"/>
      <c r="K15" s="143"/>
      <c r="L15" s="143"/>
      <c r="M15" s="143"/>
      <c r="N15" s="143"/>
      <c r="O15" s="143"/>
      <c r="P15" s="143"/>
      <c r="Q15" s="143"/>
      <c r="R15" s="144"/>
    </row>
    <row r="16" spans="1:23" x14ac:dyDescent="0.3">
      <c r="A16" s="96" t="s">
        <v>434</v>
      </c>
      <c r="B16" s="217" t="s">
        <v>433</v>
      </c>
      <c r="C16" s="142"/>
      <c r="D16" s="143"/>
      <c r="E16" s="143"/>
      <c r="F16" s="143"/>
      <c r="G16" s="143"/>
      <c r="H16" s="143"/>
      <c r="I16" s="143"/>
      <c r="J16" s="143"/>
      <c r="K16" s="143"/>
      <c r="L16" s="143"/>
      <c r="M16" s="143"/>
      <c r="N16" s="143"/>
      <c r="O16" s="143"/>
      <c r="P16" s="143"/>
      <c r="Q16" s="143"/>
      <c r="R16" s="144"/>
    </row>
    <row r="17" spans="1:18" x14ac:dyDescent="0.3">
      <c r="A17" s="218" t="s">
        <v>94</v>
      </c>
      <c r="B17" s="261" t="s">
        <v>95</v>
      </c>
      <c r="C17" s="222">
        <v>4982</v>
      </c>
      <c r="D17" s="223">
        <f>SUM(D6:D16)</f>
        <v>6053</v>
      </c>
      <c r="E17" s="223">
        <f>SUM(E6:E16)</f>
        <v>5502</v>
      </c>
      <c r="F17" s="223">
        <f>SUM(F6:F16)</f>
        <v>2668</v>
      </c>
      <c r="G17" s="223"/>
      <c r="H17" s="223">
        <f>SUM(H6:H16)</f>
        <v>0</v>
      </c>
      <c r="I17" s="223">
        <f>SUM(I6:I16)</f>
        <v>0</v>
      </c>
      <c r="J17" s="223">
        <f>SUM(J6:J16)</f>
        <v>0</v>
      </c>
      <c r="K17" s="223">
        <v>2563</v>
      </c>
      <c r="L17" s="223">
        <f>SUM(L6:L16)</f>
        <v>3009</v>
      </c>
      <c r="M17" s="223">
        <f>SUM(M6:M16)</f>
        <v>2793</v>
      </c>
      <c r="N17" s="223">
        <f>SUM(N6:N16)</f>
        <v>1663</v>
      </c>
      <c r="O17" s="223">
        <v>71</v>
      </c>
      <c r="P17" s="223">
        <f>SUM(P6:P16)</f>
        <v>71</v>
      </c>
      <c r="Q17" s="223">
        <f>SUM(Q6:Q16)</f>
        <v>32</v>
      </c>
      <c r="R17" s="224">
        <f>SUM(R6:R16)</f>
        <v>26</v>
      </c>
    </row>
    <row r="18" spans="1:18" s="5" customFormat="1" x14ac:dyDescent="0.3">
      <c r="A18" s="168" t="s">
        <v>539</v>
      </c>
      <c r="B18" s="219"/>
      <c r="C18" s="509" t="s">
        <v>629</v>
      </c>
      <c r="D18" s="510"/>
      <c r="E18" s="510"/>
      <c r="F18" s="510"/>
      <c r="G18" s="510"/>
      <c r="H18" s="510"/>
      <c r="I18" s="510"/>
      <c r="J18" s="510"/>
      <c r="K18" s="510"/>
      <c r="L18" s="510"/>
      <c r="M18" s="510"/>
      <c r="N18" s="510"/>
      <c r="O18" s="510"/>
      <c r="P18" s="510"/>
      <c r="Q18" s="510"/>
      <c r="R18" s="511"/>
    </row>
    <row r="19" spans="1:18" s="2" customFormat="1" x14ac:dyDescent="0.3">
      <c r="A19" s="215" t="s">
        <v>422</v>
      </c>
      <c r="B19" s="216" t="s">
        <v>421</v>
      </c>
      <c r="C19" s="310"/>
      <c r="D19" s="311"/>
      <c r="E19" s="311"/>
      <c r="F19" s="311"/>
      <c r="G19" s="311"/>
      <c r="H19" s="311"/>
      <c r="I19" s="311"/>
      <c r="J19" s="311"/>
      <c r="K19" s="311"/>
      <c r="L19" s="311"/>
      <c r="M19" s="311"/>
      <c r="N19" s="311"/>
      <c r="O19" s="311"/>
      <c r="P19" s="311"/>
      <c r="Q19" s="311"/>
      <c r="R19" s="312"/>
    </row>
    <row r="20" spans="1:18" x14ac:dyDescent="0.3">
      <c r="A20" s="96" t="s">
        <v>436</v>
      </c>
      <c r="B20" s="217" t="s">
        <v>423</v>
      </c>
      <c r="C20" s="142"/>
      <c r="D20" s="143"/>
      <c r="E20" s="143"/>
      <c r="F20" s="143"/>
      <c r="G20" s="143"/>
      <c r="H20" s="143"/>
      <c r="I20" s="143"/>
      <c r="J20" s="143"/>
      <c r="K20" s="143"/>
      <c r="L20" s="143"/>
      <c r="M20" s="143"/>
      <c r="N20" s="143"/>
      <c r="O20" s="143"/>
      <c r="P20" s="143"/>
      <c r="Q20" s="143"/>
      <c r="R20" s="144"/>
    </row>
    <row r="21" spans="1:18" x14ac:dyDescent="0.3">
      <c r="A21" s="96" t="s">
        <v>437</v>
      </c>
      <c r="B21" s="217" t="s">
        <v>424</v>
      </c>
      <c r="C21" s="142"/>
      <c r="D21" s="143"/>
      <c r="E21" s="143"/>
      <c r="F21" s="143"/>
      <c r="G21" s="143"/>
      <c r="H21" s="143"/>
      <c r="I21" s="143"/>
      <c r="J21" s="143"/>
      <c r="K21" s="143"/>
      <c r="L21" s="143"/>
      <c r="M21" s="143"/>
      <c r="N21" s="143"/>
      <c r="O21" s="143"/>
      <c r="P21" s="143"/>
      <c r="Q21" s="143"/>
      <c r="R21" s="144"/>
    </row>
    <row r="22" spans="1:18" x14ac:dyDescent="0.3">
      <c r="A22" s="96" t="s">
        <v>438</v>
      </c>
      <c r="B22" s="217" t="s">
        <v>425</v>
      </c>
      <c r="C22" s="142"/>
      <c r="D22" s="143"/>
      <c r="E22" s="143"/>
      <c r="F22" s="143"/>
      <c r="G22" s="143"/>
      <c r="H22" s="143"/>
      <c r="I22" s="143"/>
      <c r="J22" s="143"/>
      <c r="K22" s="143"/>
      <c r="L22" s="143"/>
      <c r="M22" s="143"/>
      <c r="N22" s="143"/>
      <c r="O22" s="143"/>
      <c r="P22" s="143"/>
      <c r="Q22" s="143"/>
      <c r="R22" s="144"/>
    </row>
    <row r="23" spans="1:18" x14ac:dyDescent="0.3">
      <c r="A23" s="96" t="s">
        <v>439</v>
      </c>
      <c r="B23" s="217" t="s">
        <v>426</v>
      </c>
      <c r="C23" s="142"/>
      <c r="D23" s="143"/>
      <c r="E23" s="143"/>
      <c r="F23" s="143"/>
      <c r="G23" s="143"/>
      <c r="H23" s="143"/>
      <c r="I23" s="143"/>
      <c r="J23" s="143"/>
      <c r="K23" s="143"/>
      <c r="L23" s="143"/>
      <c r="M23" s="143"/>
      <c r="N23" s="143"/>
      <c r="O23" s="143"/>
      <c r="P23" s="143"/>
      <c r="Q23" s="143"/>
      <c r="R23" s="144"/>
    </row>
    <row r="24" spans="1:18" x14ac:dyDescent="0.3">
      <c r="A24" s="96" t="s">
        <v>440</v>
      </c>
      <c r="B24" s="217" t="s">
        <v>427</v>
      </c>
      <c r="C24" s="142"/>
      <c r="D24" s="143"/>
      <c r="E24" s="143"/>
      <c r="F24" s="143"/>
      <c r="G24" s="143"/>
      <c r="H24" s="143"/>
      <c r="I24" s="143"/>
      <c r="J24" s="143"/>
      <c r="K24" s="143"/>
      <c r="L24" s="143"/>
      <c r="M24" s="143"/>
      <c r="N24" s="143"/>
      <c r="O24" s="143"/>
      <c r="P24" s="143"/>
      <c r="Q24" s="143"/>
      <c r="R24" s="144"/>
    </row>
    <row r="25" spans="1:18" x14ac:dyDescent="0.3">
      <c r="A25" s="96" t="s">
        <v>441</v>
      </c>
      <c r="B25" s="217" t="s">
        <v>428</v>
      </c>
      <c r="C25" s="142">
        <v>212</v>
      </c>
      <c r="D25" s="143">
        <v>212</v>
      </c>
      <c r="E25" s="143">
        <v>83</v>
      </c>
      <c r="F25" s="143">
        <v>44</v>
      </c>
      <c r="G25" s="143"/>
      <c r="H25" s="143"/>
      <c r="I25" s="143"/>
      <c r="J25" s="143"/>
      <c r="K25" s="143">
        <v>137</v>
      </c>
      <c r="L25" s="143">
        <v>137</v>
      </c>
      <c r="M25" s="143">
        <v>73</v>
      </c>
      <c r="N25" s="143">
        <v>60</v>
      </c>
      <c r="O25" s="143">
        <v>11</v>
      </c>
      <c r="P25" s="143">
        <v>11</v>
      </c>
      <c r="Q25" s="143">
        <v>9</v>
      </c>
      <c r="R25" s="144">
        <v>7</v>
      </c>
    </row>
    <row r="26" spans="1:18" x14ac:dyDescent="0.3">
      <c r="A26" s="96" t="s">
        <v>435</v>
      </c>
      <c r="B26" s="217" t="s">
        <v>429</v>
      </c>
      <c r="C26" s="142"/>
      <c r="D26" s="143"/>
      <c r="E26" s="143"/>
      <c r="F26" s="143"/>
      <c r="G26" s="143"/>
      <c r="H26" s="143"/>
      <c r="I26" s="143"/>
      <c r="J26" s="143"/>
      <c r="K26" s="143"/>
      <c r="L26" s="143"/>
      <c r="M26" s="143"/>
      <c r="N26" s="143"/>
      <c r="O26" s="143"/>
      <c r="P26" s="143"/>
      <c r="Q26" s="143"/>
      <c r="R26" s="144"/>
    </row>
    <row r="27" spans="1:18" x14ac:dyDescent="0.3">
      <c r="A27" s="96" t="s">
        <v>442</v>
      </c>
      <c r="B27" s="217" t="s">
        <v>430</v>
      </c>
      <c r="C27" s="142">
        <v>759</v>
      </c>
      <c r="D27" s="143">
        <v>781</v>
      </c>
      <c r="E27" s="143">
        <v>602</v>
      </c>
      <c r="F27" s="143">
        <v>254</v>
      </c>
      <c r="G27" s="143"/>
      <c r="H27" s="143"/>
      <c r="I27" s="143"/>
      <c r="J27" s="143"/>
      <c r="K27" s="143">
        <v>272</v>
      </c>
      <c r="L27" s="143">
        <v>284</v>
      </c>
      <c r="M27" s="143">
        <v>238</v>
      </c>
      <c r="N27" s="143">
        <v>124</v>
      </c>
      <c r="O27" s="143">
        <v>8</v>
      </c>
      <c r="P27" s="143">
        <v>8</v>
      </c>
      <c r="Q27" s="143">
        <v>6</v>
      </c>
      <c r="R27" s="144">
        <v>5</v>
      </c>
    </row>
    <row r="28" spans="1:18" x14ac:dyDescent="0.3">
      <c r="A28" s="96" t="s">
        <v>443</v>
      </c>
      <c r="B28" s="217" t="s">
        <v>431</v>
      </c>
      <c r="C28" s="142">
        <v>2817</v>
      </c>
      <c r="D28" s="143">
        <v>3565</v>
      </c>
      <c r="E28" s="143">
        <v>2880</v>
      </c>
      <c r="F28" s="143">
        <v>1389</v>
      </c>
      <c r="G28" s="143"/>
      <c r="H28" s="143"/>
      <c r="I28" s="143"/>
      <c r="J28" s="143"/>
      <c r="K28" s="143">
        <v>756</v>
      </c>
      <c r="L28" s="143">
        <v>923</v>
      </c>
      <c r="M28" s="143">
        <v>835</v>
      </c>
      <c r="N28" s="143">
        <v>432</v>
      </c>
      <c r="O28" s="143">
        <v>72</v>
      </c>
      <c r="P28" s="143">
        <v>75</v>
      </c>
      <c r="Q28" s="143">
        <v>61</v>
      </c>
      <c r="R28" s="144">
        <v>49</v>
      </c>
    </row>
    <row r="29" spans="1:18" x14ac:dyDescent="0.3">
      <c r="A29" s="96" t="s">
        <v>444</v>
      </c>
      <c r="B29" s="217" t="s">
        <v>432</v>
      </c>
      <c r="C29" s="145"/>
      <c r="D29" s="146"/>
      <c r="E29" s="146"/>
      <c r="F29" s="146"/>
      <c r="G29" s="146"/>
      <c r="H29" s="146"/>
      <c r="I29" s="146"/>
      <c r="J29" s="146"/>
      <c r="K29" s="146"/>
      <c r="L29" s="146"/>
      <c r="M29" s="146"/>
      <c r="N29" s="146"/>
      <c r="O29" s="146"/>
      <c r="P29" s="146"/>
      <c r="Q29" s="146"/>
      <c r="R29" s="147"/>
    </row>
    <row r="30" spans="1:18" x14ac:dyDescent="0.3">
      <c r="A30" s="96" t="s">
        <v>434</v>
      </c>
      <c r="B30" s="217" t="s">
        <v>433</v>
      </c>
      <c r="C30" s="145"/>
      <c r="D30" s="146"/>
      <c r="E30" s="146"/>
      <c r="F30" s="146"/>
      <c r="G30" s="146"/>
      <c r="H30" s="146"/>
      <c r="I30" s="146"/>
      <c r="J30" s="146"/>
      <c r="K30" s="146"/>
      <c r="L30" s="146"/>
      <c r="M30" s="146"/>
      <c r="N30" s="146"/>
      <c r="O30" s="146"/>
      <c r="P30" s="146"/>
      <c r="Q30" s="146"/>
      <c r="R30" s="147"/>
    </row>
    <row r="31" spans="1:18" x14ac:dyDescent="0.3">
      <c r="A31" s="218" t="s">
        <v>94</v>
      </c>
      <c r="B31" s="261" t="s">
        <v>95</v>
      </c>
      <c r="C31" s="222">
        <v>3544</v>
      </c>
      <c r="D31" s="223">
        <f>SUM(D20:D30)</f>
        <v>4558</v>
      </c>
      <c r="E31" s="223">
        <f>SUM(E20:E30)</f>
        <v>3565</v>
      </c>
      <c r="F31" s="223">
        <f>SUM(F20:F30)</f>
        <v>1687</v>
      </c>
      <c r="G31" s="223"/>
      <c r="H31" s="223">
        <f>SUM(H20:H30)</f>
        <v>0</v>
      </c>
      <c r="I31" s="223">
        <f>SUM(I20:I30)</f>
        <v>0</v>
      </c>
      <c r="J31" s="223">
        <f>SUM(J20:J30)</f>
        <v>0</v>
      </c>
      <c r="K31" s="223">
        <v>1023</v>
      </c>
      <c r="L31" s="223">
        <f>SUM(L20:L30)</f>
        <v>1344</v>
      </c>
      <c r="M31" s="223">
        <f>SUM(M20:M30)</f>
        <v>1146</v>
      </c>
      <c r="N31" s="223">
        <f>SUM(N20:N30)</f>
        <v>616</v>
      </c>
      <c r="O31" s="223">
        <v>91</v>
      </c>
      <c r="P31" s="223">
        <f>SUM(P20:P30)</f>
        <v>94</v>
      </c>
      <c r="Q31" s="223">
        <f>SUM(Q20:Q30)</f>
        <v>76</v>
      </c>
      <c r="R31" s="224">
        <f>SUM(R20:R30)</f>
        <v>61</v>
      </c>
    </row>
    <row r="32" spans="1:18" s="5" customFormat="1" x14ac:dyDescent="0.3">
      <c r="A32" s="168" t="s">
        <v>543</v>
      </c>
      <c r="B32" s="219"/>
      <c r="C32" s="509" t="s">
        <v>534</v>
      </c>
      <c r="D32" s="510"/>
      <c r="E32" s="510"/>
      <c r="F32" s="510"/>
      <c r="G32" s="510"/>
      <c r="H32" s="510"/>
      <c r="I32" s="510"/>
      <c r="J32" s="510"/>
      <c r="K32" s="510"/>
      <c r="L32" s="510"/>
      <c r="M32" s="510"/>
      <c r="N32" s="510"/>
      <c r="O32" s="510"/>
      <c r="P32" s="510"/>
      <c r="Q32" s="510"/>
      <c r="R32" s="511"/>
    </row>
    <row r="33" spans="1:18" s="2" customFormat="1" x14ac:dyDescent="0.3">
      <c r="A33" s="215" t="s">
        <v>422</v>
      </c>
      <c r="B33" s="216" t="s">
        <v>421</v>
      </c>
      <c r="C33" s="310"/>
      <c r="D33" s="311"/>
      <c r="E33" s="311"/>
      <c r="F33" s="311"/>
      <c r="G33" s="311"/>
      <c r="H33" s="311"/>
      <c r="I33" s="311"/>
      <c r="J33" s="311"/>
      <c r="K33" s="311"/>
      <c r="L33" s="311"/>
      <c r="M33" s="311"/>
      <c r="N33" s="311"/>
      <c r="O33" s="311"/>
      <c r="P33" s="311"/>
      <c r="Q33" s="311"/>
      <c r="R33" s="312"/>
    </row>
    <row r="34" spans="1:18" x14ac:dyDescent="0.3">
      <c r="A34" s="96" t="s">
        <v>436</v>
      </c>
      <c r="B34" s="217" t="s">
        <v>423</v>
      </c>
      <c r="C34" s="142"/>
      <c r="D34" s="143"/>
      <c r="E34" s="143"/>
      <c r="F34" s="143"/>
      <c r="G34" s="143"/>
      <c r="H34" s="143"/>
      <c r="I34" s="143"/>
      <c r="J34" s="143"/>
      <c r="K34" s="143"/>
      <c r="L34" s="143"/>
      <c r="M34" s="143"/>
      <c r="N34" s="143"/>
      <c r="O34" s="143"/>
      <c r="P34" s="143"/>
      <c r="Q34" s="143"/>
      <c r="R34" s="144"/>
    </row>
    <row r="35" spans="1:18" x14ac:dyDescent="0.3">
      <c r="A35" s="96" t="s">
        <v>437</v>
      </c>
      <c r="B35" s="217" t="s">
        <v>424</v>
      </c>
      <c r="C35" s="142"/>
      <c r="D35" s="143"/>
      <c r="E35" s="143"/>
      <c r="F35" s="143"/>
      <c r="G35" s="143"/>
      <c r="H35" s="143"/>
      <c r="I35" s="143"/>
      <c r="J35" s="143"/>
      <c r="K35" s="143"/>
      <c r="L35" s="143"/>
      <c r="M35" s="143"/>
      <c r="N35" s="143"/>
      <c r="O35" s="143"/>
      <c r="P35" s="143"/>
      <c r="Q35" s="143"/>
      <c r="R35" s="144"/>
    </row>
    <row r="36" spans="1:18" x14ac:dyDescent="0.3">
      <c r="A36" s="96" t="s">
        <v>438</v>
      </c>
      <c r="B36" s="217" t="s">
        <v>425</v>
      </c>
      <c r="C36" s="142"/>
      <c r="D36" s="143"/>
      <c r="E36" s="143"/>
      <c r="F36" s="143"/>
      <c r="G36" s="143"/>
      <c r="H36" s="143"/>
      <c r="I36" s="143"/>
      <c r="J36" s="143"/>
      <c r="K36" s="143"/>
      <c r="L36" s="143"/>
      <c r="M36" s="143"/>
      <c r="N36" s="143"/>
      <c r="O36" s="143"/>
      <c r="P36" s="143"/>
      <c r="Q36" s="143"/>
      <c r="R36" s="144"/>
    </row>
    <row r="37" spans="1:18" x14ac:dyDescent="0.3">
      <c r="A37" s="96" t="s">
        <v>439</v>
      </c>
      <c r="B37" s="217" t="s">
        <v>426</v>
      </c>
      <c r="C37" s="142"/>
      <c r="D37" s="143"/>
      <c r="E37" s="143"/>
      <c r="F37" s="143"/>
      <c r="G37" s="143"/>
      <c r="H37" s="143"/>
      <c r="I37" s="143"/>
      <c r="J37" s="143"/>
      <c r="K37" s="143"/>
      <c r="L37" s="143"/>
      <c r="M37" s="143"/>
      <c r="N37" s="143"/>
      <c r="O37" s="143"/>
      <c r="P37" s="143"/>
      <c r="Q37" s="143"/>
      <c r="R37" s="144"/>
    </row>
    <row r="38" spans="1:18" x14ac:dyDescent="0.3">
      <c r="A38" s="96" t="s">
        <v>440</v>
      </c>
      <c r="B38" s="217" t="s">
        <v>427</v>
      </c>
      <c r="C38" s="142">
        <v>369</v>
      </c>
      <c r="D38" s="143">
        <v>370</v>
      </c>
      <c r="E38" s="143">
        <v>204</v>
      </c>
      <c r="F38" s="143">
        <v>170</v>
      </c>
      <c r="G38" s="143"/>
      <c r="H38" s="143"/>
      <c r="I38" s="143"/>
      <c r="J38" s="143"/>
      <c r="K38" s="143">
        <v>58</v>
      </c>
      <c r="L38" s="143">
        <v>60</v>
      </c>
      <c r="M38" s="143">
        <v>47</v>
      </c>
      <c r="N38" s="143">
        <v>41</v>
      </c>
      <c r="O38" s="143"/>
      <c r="P38" s="143"/>
      <c r="Q38" s="143"/>
      <c r="R38" s="144"/>
    </row>
    <row r="39" spans="1:18" x14ac:dyDescent="0.3">
      <c r="A39" s="96" t="s">
        <v>441</v>
      </c>
      <c r="B39" s="217" t="s">
        <v>428</v>
      </c>
      <c r="C39" s="142"/>
      <c r="D39" s="143"/>
      <c r="E39" s="143"/>
      <c r="F39" s="143"/>
      <c r="G39" s="143"/>
      <c r="H39" s="143"/>
      <c r="I39" s="143"/>
      <c r="J39" s="143"/>
      <c r="K39" s="143"/>
      <c r="L39" s="143"/>
      <c r="M39" s="143"/>
      <c r="N39" s="143"/>
      <c r="O39" s="143"/>
      <c r="P39" s="143"/>
      <c r="Q39" s="143"/>
      <c r="R39" s="144"/>
    </row>
    <row r="40" spans="1:18" x14ac:dyDescent="0.3">
      <c r="A40" s="96" t="s">
        <v>435</v>
      </c>
      <c r="B40" s="217" t="s">
        <v>429</v>
      </c>
      <c r="C40" s="142"/>
      <c r="D40" s="143"/>
      <c r="E40" s="143"/>
      <c r="F40" s="143"/>
      <c r="G40" s="143"/>
      <c r="H40" s="143"/>
      <c r="I40" s="143"/>
      <c r="J40" s="143"/>
      <c r="K40" s="143"/>
      <c r="L40" s="143"/>
      <c r="M40" s="143"/>
      <c r="N40" s="143"/>
      <c r="O40" s="143"/>
      <c r="P40" s="143"/>
      <c r="Q40" s="143"/>
      <c r="R40" s="144"/>
    </row>
    <row r="41" spans="1:18" x14ac:dyDescent="0.3">
      <c r="A41" s="96" t="s">
        <v>442</v>
      </c>
      <c r="B41" s="217" t="s">
        <v>430</v>
      </c>
      <c r="C41" s="142">
        <v>534</v>
      </c>
      <c r="D41" s="143">
        <v>554</v>
      </c>
      <c r="E41" s="143">
        <v>307</v>
      </c>
      <c r="F41" s="143">
        <v>276</v>
      </c>
      <c r="G41" s="143"/>
      <c r="H41" s="143"/>
      <c r="I41" s="143"/>
      <c r="J41" s="143"/>
      <c r="K41" s="143">
        <v>101</v>
      </c>
      <c r="L41" s="143">
        <v>106</v>
      </c>
      <c r="M41" s="143">
        <v>80</v>
      </c>
      <c r="N41" s="143">
        <v>65</v>
      </c>
      <c r="O41" s="143">
        <v>10</v>
      </c>
      <c r="P41" s="143">
        <v>10</v>
      </c>
      <c r="Q41" s="143">
        <v>9</v>
      </c>
      <c r="R41" s="144">
        <v>9</v>
      </c>
    </row>
    <row r="42" spans="1:18" x14ac:dyDescent="0.3">
      <c r="A42" s="96" t="s">
        <v>443</v>
      </c>
      <c r="B42" s="217" t="s">
        <v>431</v>
      </c>
      <c r="C42" s="142">
        <v>102</v>
      </c>
      <c r="D42" s="143">
        <v>103</v>
      </c>
      <c r="E42" s="143">
        <v>67</v>
      </c>
      <c r="F42" s="143">
        <v>54</v>
      </c>
      <c r="G42" s="143"/>
      <c r="H42" s="143"/>
      <c r="I42" s="143"/>
      <c r="J42" s="143"/>
      <c r="K42" s="143">
        <v>25</v>
      </c>
      <c r="L42" s="143">
        <v>25</v>
      </c>
      <c r="M42" s="143">
        <v>21</v>
      </c>
      <c r="N42" s="143">
        <v>20</v>
      </c>
      <c r="O42" s="143">
        <v>12</v>
      </c>
      <c r="P42" s="143">
        <v>12</v>
      </c>
      <c r="Q42" s="143">
        <v>9</v>
      </c>
      <c r="R42" s="144">
        <v>9</v>
      </c>
    </row>
    <row r="43" spans="1:18" x14ac:dyDescent="0.3">
      <c r="A43" s="96" t="s">
        <v>444</v>
      </c>
      <c r="B43" s="217" t="s">
        <v>432</v>
      </c>
      <c r="C43" s="145"/>
      <c r="D43" s="146"/>
      <c r="E43" s="146"/>
      <c r="F43" s="146"/>
      <c r="G43" s="146"/>
      <c r="H43" s="146"/>
      <c r="I43" s="146"/>
      <c r="J43" s="146"/>
      <c r="K43" s="146"/>
      <c r="L43" s="146"/>
      <c r="M43" s="146"/>
      <c r="N43" s="146"/>
      <c r="O43" s="146"/>
      <c r="P43" s="146"/>
      <c r="Q43" s="146"/>
      <c r="R43" s="147"/>
    </row>
    <row r="44" spans="1:18" x14ac:dyDescent="0.3">
      <c r="A44" s="96" t="s">
        <v>434</v>
      </c>
      <c r="B44" s="217" t="s">
        <v>433</v>
      </c>
      <c r="C44" s="142">
        <v>241</v>
      </c>
      <c r="D44" s="143">
        <v>245</v>
      </c>
      <c r="E44" s="143">
        <v>132</v>
      </c>
      <c r="F44" s="143">
        <v>119</v>
      </c>
      <c r="G44" s="143"/>
      <c r="H44" s="143"/>
      <c r="I44" s="143"/>
      <c r="J44" s="143"/>
      <c r="K44" s="143">
        <v>55</v>
      </c>
      <c r="L44" s="143">
        <v>55</v>
      </c>
      <c r="M44" s="143">
        <v>50</v>
      </c>
      <c r="N44" s="143">
        <v>44</v>
      </c>
      <c r="O44" s="143"/>
      <c r="P44" s="143"/>
      <c r="Q44" s="143"/>
      <c r="R44" s="144"/>
    </row>
    <row r="45" spans="1:18" x14ac:dyDescent="0.3">
      <c r="A45" s="218" t="s">
        <v>94</v>
      </c>
      <c r="B45" s="261" t="s">
        <v>95</v>
      </c>
      <c r="C45" s="222">
        <v>1172</v>
      </c>
      <c r="D45" s="223">
        <f>SUM(D34:D44)</f>
        <v>1272</v>
      </c>
      <c r="E45" s="223">
        <f>SUM(E34:E44)</f>
        <v>710</v>
      </c>
      <c r="F45" s="223">
        <f>SUM(F34:F44)</f>
        <v>619</v>
      </c>
      <c r="G45" s="223"/>
      <c r="H45" s="223">
        <f>SUM(H34:H44)</f>
        <v>0</v>
      </c>
      <c r="I45" s="223">
        <f>SUM(I34:I44)</f>
        <v>0</v>
      </c>
      <c r="J45" s="223">
        <f>SUM(J34:J44)</f>
        <v>0</v>
      </c>
      <c r="K45" s="223">
        <v>232</v>
      </c>
      <c r="L45" s="223">
        <f>SUM(L34:L44)</f>
        <v>246</v>
      </c>
      <c r="M45" s="223">
        <f>SUM(M34:M44)</f>
        <v>198</v>
      </c>
      <c r="N45" s="223">
        <f>SUM(N34:N44)</f>
        <v>170</v>
      </c>
      <c r="O45" s="223">
        <v>22</v>
      </c>
      <c r="P45" s="223">
        <f>SUM(P34:P44)</f>
        <v>22</v>
      </c>
      <c r="Q45" s="223">
        <f>SUM(Q34:Q44)</f>
        <v>18</v>
      </c>
      <c r="R45" s="224">
        <f>SUM(R34:R44)</f>
        <v>18</v>
      </c>
    </row>
    <row r="46" spans="1:18" s="5" customFormat="1" x14ac:dyDescent="0.3">
      <c r="A46" s="168" t="s">
        <v>541</v>
      </c>
      <c r="B46" s="219"/>
      <c r="C46" s="509" t="s">
        <v>532</v>
      </c>
      <c r="D46" s="510"/>
      <c r="E46" s="510"/>
      <c r="F46" s="510"/>
      <c r="G46" s="510"/>
      <c r="H46" s="510"/>
      <c r="I46" s="510"/>
      <c r="J46" s="510"/>
      <c r="K46" s="510"/>
      <c r="L46" s="510"/>
      <c r="M46" s="510"/>
      <c r="N46" s="510"/>
      <c r="O46" s="510"/>
      <c r="P46" s="510"/>
      <c r="Q46" s="510"/>
      <c r="R46" s="511"/>
    </row>
    <row r="47" spans="1:18" s="2" customFormat="1" x14ac:dyDescent="0.3">
      <c r="A47" s="215" t="s">
        <v>422</v>
      </c>
      <c r="B47" s="216" t="s">
        <v>421</v>
      </c>
      <c r="C47" s="310"/>
      <c r="D47" s="311"/>
      <c r="E47" s="311"/>
      <c r="F47" s="311"/>
      <c r="G47" s="311"/>
      <c r="H47" s="311"/>
      <c r="I47" s="311"/>
      <c r="J47" s="311"/>
      <c r="K47" s="311"/>
      <c r="L47" s="311"/>
      <c r="M47" s="311"/>
      <c r="N47" s="311"/>
      <c r="O47" s="311"/>
      <c r="P47" s="311"/>
      <c r="Q47" s="311"/>
      <c r="R47" s="312"/>
    </row>
    <row r="48" spans="1:18" x14ac:dyDescent="0.3">
      <c r="A48" s="96" t="s">
        <v>436</v>
      </c>
      <c r="B48" s="217" t="s">
        <v>423</v>
      </c>
      <c r="C48" s="142"/>
      <c r="D48" s="143"/>
      <c r="E48" s="143"/>
      <c r="F48" s="143"/>
      <c r="G48" s="143"/>
      <c r="H48" s="143"/>
      <c r="I48" s="143"/>
      <c r="J48" s="143"/>
      <c r="K48" s="143"/>
      <c r="L48" s="143"/>
      <c r="M48" s="143"/>
      <c r="N48" s="143"/>
      <c r="O48" s="143"/>
      <c r="P48" s="143"/>
      <c r="Q48" s="143"/>
      <c r="R48" s="144"/>
    </row>
    <row r="49" spans="1:18" x14ac:dyDescent="0.3">
      <c r="A49" s="96" t="s">
        <v>437</v>
      </c>
      <c r="B49" s="217" t="s">
        <v>424</v>
      </c>
      <c r="C49" s="142"/>
      <c r="D49" s="143"/>
      <c r="E49" s="143"/>
      <c r="F49" s="143"/>
      <c r="G49" s="143"/>
      <c r="H49" s="143"/>
      <c r="I49" s="143"/>
      <c r="J49" s="143"/>
      <c r="K49" s="143"/>
      <c r="L49" s="143"/>
      <c r="M49" s="143"/>
      <c r="N49" s="143"/>
      <c r="O49" s="143"/>
      <c r="P49" s="143"/>
      <c r="Q49" s="143"/>
      <c r="R49" s="144"/>
    </row>
    <row r="50" spans="1:18" x14ac:dyDescent="0.3">
      <c r="A50" s="96" t="s">
        <v>438</v>
      </c>
      <c r="B50" s="217" t="s">
        <v>425</v>
      </c>
      <c r="C50" s="142"/>
      <c r="D50" s="143"/>
      <c r="E50" s="143"/>
      <c r="F50" s="143"/>
      <c r="G50" s="143"/>
      <c r="H50" s="143"/>
      <c r="I50" s="143"/>
      <c r="J50" s="143"/>
      <c r="K50" s="143"/>
      <c r="L50" s="143"/>
      <c r="M50" s="143"/>
      <c r="N50" s="143"/>
      <c r="O50" s="143"/>
      <c r="P50" s="143"/>
      <c r="Q50" s="143"/>
      <c r="R50" s="144"/>
    </row>
    <row r="51" spans="1:18" x14ac:dyDescent="0.3">
      <c r="A51" s="96" t="s">
        <v>439</v>
      </c>
      <c r="B51" s="217" t="s">
        <v>426</v>
      </c>
      <c r="C51" s="142"/>
      <c r="D51" s="143"/>
      <c r="E51" s="143"/>
      <c r="F51" s="143"/>
      <c r="G51" s="143"/>
      <c r="H51" s="143"/>
      <c r="I51" s="143"/>
      <c r="J51" s="143"/>
      <c r="K51" s="143"/>
      <c r="L51" s="143"/>
      <c r="M51" s="143"/>
      <c r="N51" s="143"/>
      <c r="O51" s="143"/>
      <c r="P51" s="143"/>
      <c r="Q51" s="143"/>
      <c r="R51" s="144"/>
    </row>
    <row r="52" spans="1:18" x14ac:dyDescent="0.3">
      <c r="A52" s="96" t="s">
        <v>440</v>
      </c>
      <c r="B52" s="217" t="s">
        <v>427</v>
      </c>
      <c r="C52" s="142"/>
      <c r="D52" s="143"/>
      <c r="E52" s="143"/>
      <c r="F52" s="143"/>
      <c r="G52" s="143"/>
      <c r="H52" s="143"/>
      <c r="I52" s="143"/>
      <c r="J52" s="143"/>
      <c r="K52" s="143"/>
      <c r="L52" s="143"/>
      <c r="M52" s="143"/>
      <c r="N52" s="143"/>
      <c r="O52" s="143"/>
      <c r="P52" s="143"/>
      <c r="Q52" s="143"/>
      <c r="R52" s="144"/>
    </row>
    <row r="53" spans="1:18" x14ac:dyDescent="0.3">
      <c r="A53" s="96" t="s">
        <v>441</v>
      </c>
      <c r="B53" s="217" t="s">
        <v>428</v>
      </c>
      <c r="C53" s="142"/>
      <c r="D53" s="143"/>
      <c r="E53" s="143"/>
      <c r="F53" s="143"/>
      <c r="G53" s="143"/>
      <c r="H53" s="143"/>
      <c r="I53" s="143"/>
      <c r="J53" s="143"/>
      <c r="K53" s="143"/>
      <c r="L53" s="143"/>
      <c r="M53" s="143"/>
      <c r="N53" s="143"/>
      <c r="O53" s="143"/>
      <c r="P53" s="143"/>
      <c r="Q53" s="143"/>
      <c r="R53" s="144"/>
    </row>
    <row r="54" spans="1:18" x14ac:dyDescent="0.3">
      <c r="A54" s="96" t="s">
        <v>435</v>
      </c>
      <c r="B54" s="217" t="s">
        <v>429</v>
      </c>
      <c r="C54" s="142"/>
      <c r="D54" s="143"/>
      <c r="E54" s="143"/>
      <c r="F54" s="143"/>
      <c r="G54" s="143"/>
      <c r="H54" s="143"/>
      <c r="I54" s="143"/>
      <c r="J54" s="143"/>
      <c r="K54" s="143"/>
      <c r="L54" s="143"/>
      <c r="M54" s="143"/>
      <c r="N54" s="143"/>
      <c r="O54" s="143"/>
      <c r="P54" s="143"/>
      <c r="Q54" s="143"/>
      <c r="R54" s="144"/>
    </row>
    <row r="55" spans="1:18" x14ac:dyDescent="0.3">
      <c r="A55" s="96" t="s">
        <v>442</v>
      </c>
      <c r="B55" s="217" t="s">
        <v>430</v>
      </c>
      <c r="C55" s="142">
        <v>221</v>
      </c>
      <c r="D55" s="143">
        <v>237</v>
      </c>
      <c r="E55" s="143">
        <v>107</v>
      </c>
      <c r="F55" s="143">
        <v>95</v>
      </c>
      <c r="G55" s="143"/>
      <c r="H55" s="143"/>
      <c r="I55" s="143"/>
      <c r="J55" s="143"/>
      <c r="K55" s="143">
        <v>76</v>
      </c>
      <c r="L55" s="143">
        <v>84</v>
      </c>
      <c r="M55" s="143">
        <v>62</v>
      </c>
      <c r="N55" s="143">
        <v>54</v>
      </c>
      <c r="O55" s="143"/>
      <c r="P55" s="143"/>
      <c r="Q55" s="143"/>
      <c r="R55" s="144"/>
    </row>
    <row r="56" spans="1:18" x14ac:dyDescent="0.3">
      <c r="A56" s="96" t="s">
        <v>443</v>
      </c>
      <c r="B56" s="217" t="s">
        <v>431</v>
      </c>
      <c r="C56" s="142">
        <v>1285</v>
      </c>
      <c r="D56" s="143">
        <v>1404</v>
      </c>
      <c r="E56" s="143">
        <v>673</v>
      </c>
      <c r="F56" s="143">
        <v>590</v>
      </c>
      <c r="G56" s="143"/>
      <c r="H56" s="143"/>
      <c r="I56" s="143"/>
      <c r="J56" s="143"/>
      <c r="K56" s="143">
        <v>173</v>
      </c>
      <c r="L56" s="143">
        <v>175</v>
      </c>
      <c r="M56" s="143">
        <v>98</v>
      </c>
      <c r="N56" s="143">
        <v>97</v>
      </c>
      <c r="O56" s="143">
        <v>56</v>
      </c>
      <c r="P56" s="143">
        <v>57</v>
      </c>
      <c r="Q56" s="143">
        <v>38</v>
      </c>
      <c r="R56" s="144">
        <v>29</v>
      </c>
    </row>
    <row r="57" spans="1:18" x14ac:dyDescent="0.3">
      <c r="A57" s="96" t="s">
        <v>444</v>
      </c>
      <c r="B57" s="217" t="s">
        <v>432</v>
      </c>
      <c r="C57" s="145"/>
      <c r="D57" s="146"/>
      <c r="E57" s="146"/>
      <c r="F57" s="146"/>
      <c r="G57" s="146"/>
      <c r="H57" s="146"/>
      <c r="I57" s="146"/>
      <c r="J57" s="146"/>
      <c r="K57" s="146"/>
      <c r="L57" s="146"/>
      <c r="M57" s="146"/>
      <c r="N57" s="146"/>
      <c r="O57" s="146"/>
      <c r="P57" s="146"/>
      <c r="Q57" s="146"/>
      <c r="R57" s="147"/>
    </row>
    <row r="58" spans="1:18" x14ac:dyDescent="0.3">
      <c r="A58" s="96" t="s">
        <v>434</v>
      </c>
      <c r="B58" s="217" t="s">
        <v>433</v>
      </c>
      <c r="C58" s="145"/>
      <c r="D58" s="146"/>
      <c r="E58" s="146"/>
      <c r="F58" s="146"/>
      <c r="G58" s="146"/>
      <c r="H58" s="146"/>
      <c r="I58" s="146"/>
      <c r="J58" s="146"/>
      <c r="K58" s="146"/>
      <c r="L58" s="146"/>
      <c r="M58" s="146"/>
      <c r="N58" s="146"/>
      <c r="O58" s="146"/>
      <c r="P58" s="146"/>
      <c r="Q58" s="146"/>
      <c r="R58" s="147"/>
    </row>
    <row r="59" spans="1:18" x14ac:dyDescent="0.3">
      <c r="A59" s="218" t="s">
        <v>94</v>
      </c>
      <c r="B59" s="261" t="s">
        <v>95</v>
      </c>
      <c r="C59" s="222">
        <v>1468</v>
      </c>
      <c r="D59" s="223">
        <f>SUM(D48:D58)</f>
        <v>1641</v>
      </c>
      <c r="E59" s="223">
        <f>SUM(E48:E58)</f>
        <v>780</v>
      </c>
      <c r="F59" s="223">
        <f>SUM(F48:F58)</f>
        <v>685</v>
      </c>
      <c r="G59" s="223"/>
      <c r="H59" s="223">
        <f>SUM(H48:H58)</f>
        <v>0</v>
      </c>
      <c r="I59" s="223">
        <f>SUM(I48:I58)</f>
        <v>0</v>
      </c>
      <c r="J59" s="223">
        <f>SUM(J48:J58)</f>
        <v>0</v>
      </c>
      <c r="K59" s="223">
        <v>249</v>
      </c>
      <c r="L59" s="223">
        <f>SUM(L48:L58)</f>
        <v>259</v>
      </c>
      <c r="M59" s="223">
        <f>SUM(M48:M58)</f>
        <v>160</v>
      </c>
      <c r="N59" s="223">
        <f>SUM(N48:N58)</f>
        <v>151</v>
      </c>
      <c r="O59" s="223">
        <v>56</v>
      </c>
      <c r="P59" s="223">
        <f>SUM(P48:P58)</f>
        <v>57</v>
      </c>
      <c r="Q59" s="223">
        <f>SUM(Q48:Q58)</f>
        <v>38</v>
      </c>
      <c r="R59" s="224">
        <f>SUM(R48:R58)</f>
        <v>29</v>
      </c>
    </row>
    <row r="60" spans="1:18" s="5" customFormat="1" x14ac:dyDescent="0.3">
      <c r="A60" s="168" t="s">
        <v>540</v>
      </c>
      <c r="B60" s="219"/>
      <c r="C60" s="509" t="s">
        <v>531</v>
      </c>
      <c r="D60" s="510"/>
      <c r="E60" s="510"/>
      <c r="F60" s="510"/>
      <c r="G60" s="510"/>
      <c r="H60" s="510"/>
      <c r="I60" s="510"/>
      <c r="J60" s="510"/>
      <c r="K60" s="510"/>
      <c r="L60" s="510"/>
      <c r="M60" s="510"/>
      <c r="N60" s="510"/>
      <c r="O60" s="510"/>
      <c r="P60" s="510"/>
      <c r="Q60" s="510"/>
      <c r="R60" s="511"/>
    </row>
    <row r="61" spans="1:18" s="2" customFormat="1" x14ac:dyDescent="0.3">
      <c r="A61" s="215" t="s">
        <v>422</v>
      </c>
      <c r="B61" s="216" t="s">
        <v>421</v>
      </c>
      <c r="C61" s="310"/>
      <c r="D61" s="311"/>
      <c r="E61" s="311"/>
      <c r="F61" s="311"/>
      <c r="G61" s="311"/>
      <c r="H61" s="311"/>
      <c r="I61" s="311"/>
      <c r="J61" s="311"/>
      <c r="K61" s="311"/>
      <c r="L61" s="311"/>
      <c r="M61" s="311"/>
      <c r="N61" s="311"/>
      <c r="O61" s="311"/>
      <c r="P61" s="311"/>
      <c r="Q61" s="311"/>
      <c r="R61" s="312"/>
    </row>
    <row r="62" spans="1:18" x14ac:dyDescent="0.3">
      <c r="A62" s="96" t="s">
        <v>436</v>
      </c>
      <c r="B62" s="217" t="s">
        <v>423</v>
      </c>
      <c r="C62" s="142"/>
      <c r="D62" s="143"/>
      <c r="E62" s="143"/>
      <c r="F62" s="143"/>
      <c r="G62" s="143"/>
      <c r="H62" s="143"/>
      <c r="I62" s="143"/>
      <c r="J62" s="143"/>
      <c r="K62" s="143"/>
      <c r="L62" s="143"/>
      <c r="M62" s="143"/>
      <c r="N62" s="143"/>
      <c r="O62" s="143"/>
      <c r="P62" s="143"/>
      <c r="Q62" s="143"/>
      <c r="R62" s="144"/>
    </row>
    <row r="63" spans="1:18" x14ac:dyDescent="0.3">
      <c r="A63" s="96" t="s">
        <v>437</v>
      </c>
      <c r="B63" s="217" t="s">
        <v>424</v>
      </c>
      <c r="C63" s="142"/>
      <c r="D63" s="143"/>
      <c r="E63" s="143"/>
      <c r="F63" s="143"/>
      <c r="G63" s="143"/>
      <c r="H63" s="143"/>
      <c r="I63" s="143"/>
      <c r="J63" s="143"/>
      <c r="K63" s="143"/>
      <c r="L63" s="143"/>
      <c r="M63" s="143"/>
      <c r="N63" s="143"/>
      <c r="O63" s="143"/>
      <c r="P63" s="143"/>
      <c r="Q63" s="143"/>
      <c r="R63" s="144"/>
    </row>
    <row r="64" spans="1:18" x14ac:dyDescent="0.3">
      <c r="A64" s="96" t="s">
        <v>438</v>
      </c>
      <c r="B64" s="217" t="s">
        <v>425</v>
      </c>
      <c r="C64" s="142"/>
      <c r="D64" s="143"/>
      <c r="E64" s="143"/>
      <c r="F64" s="143"/>
      <c r="G64" s="143"/>
      <c r="H64" s="143"/>
      <c r="I64" s="143"/>
      <c r="J64" s="143"/>
      <c r="K64" s="143"/>
      <c r="L64" s="143"/>
      <c r="M64" s="143"/>
      <c r="N64" s="143"/>
      <c r="O64" s="143"/>
      <c r="P64" s="143"/>
      <c r="Q64" s="143"/>
      <c r="R64" s="144"/>
    </row>
    <row r="65" spans="1:18" x14ac:dyDescent="0.3">
      <c r="A65" s="96" t="s">
        <v>439</v>
      </c>
      <c r="B65" s="217" t="s">
        <v>426</v>
      </c>
      <c r="C65" s="142"/>
      <c r="D65" s="143"/>
      <c r="E65" s="143"/>
      <c r="F65" s="143"/>
      <c r="G65" s="143"/>
      <c r="H65" s="143"/>
      <c r="I65" s="143"/>
      <c r="J65" s="143"/>
      <c r="K65" s="143"/>
      <c r="L65" s="143"/>
      <c r="M65" s="143"/>
      <c r="N65" s="143"/>
      <c r="O65" s="143"/>
      <c r="P65" s="143"/>
      <c r="Q65" s="143"/>
      <c r="R65" s="144"/>
    </row>
    <row r="66" spans="1:18" x14ac:dyDescent="0.3">
      <c r="A66" s="96" t="s">
        <v>440</v>
      </c>
      <c r="B66" s="217" t="s">
        <v>427</v>
      </c>
      <c r="C66" s="142"/>
      <c r="D66" s="143"/>
      <c r="E66" s="143"/>
      <c r="F66" s="143"/>
      <c r="G66" s="143"/>
      <c r="H66" s="143"/>
      <c r="I66" s="143"/>
      <c r="J66" s="143"/>
      <c r="K66" s="143"/>
      <c r="L66" s="143"/>
      <c r="M66" s="143"/>
      <c r="N66" s="143"/>
      <c r="O66" s="143"/>
      <c r="P66" s="143"/>
      <c r="Q66" s="143"/>
      <c r="R66" s="144"/>
    </row>
    <row r="67" spans="1:18" x14ac:dyDescent="0.3">
      <c r="A67" s="96" t="s">
        <v>441</v>
      </c>
      <c r="B67" s="217" t="s">
        <v>428</v>
      </c>
      <c r="C67" s="142">
        <v>1776</v>
      </c>
      <c r="D67" s="143">
        <v>1888</v>
      </c>
      <c r="E67" s="143">
        <v>783</v>
      </c>
      <c r="F67" s="143">
        <v>751</v>
      </c>
      <c r="G67" s="143"/>
      <c r="H67" s="143"/>
      <c r="I67" s="143"/>
      <c r="J67" s="143"/>
      <c r="K67" s="143">
        <v>539</v>
      </c>
      <c r="L67" s="143">
        <v>605</v>
      </c>
      <c r="M67" s="143">
        <v>326</v>
      </c>
      <c r="N67" s="143">
        <v>283</v>
      </c>
      <c r="O67" s="143">
        <v>64</v>
      </c>
      <c r="P67" s="143">
        <v>65</v>
      </c>
      <c r="Q67" s="143">
        <v>44</v>
      </c>
      <c r="R67" s="144">
        <v>38</v>
      </c>
    </row>
    <row r="68" spans="1:18" x14ac:dyDescent="0.3">
      <c r="A68" s="96" t="s">
        <v>435</v>
      </c>
      <c r="B68" s="217" t="s">
        <v>429</v>
      </c>
      <c r="C68" s="142"/>
      <c r="D68" s="143"/>
      <c r="E68" s="143"/>
      <c r="F68" s="143"/>
      <c r="G68" s="143"/>
      <c r="H68" s="143"/>
      <c r="I68" s="143"/>
      <c r="J68" s="143"/>
      <c r="K68" s="143"/>
      <c r="L68" s="143"/>
      <c r="M68" s="143"/>
      <c r="N68" s="143"/>
      <c r="O68" s="143"/>
      <c r="P68" s="143"/>
      <c r="Q68" s="143"/>
      <c r="R68" s="144"/>
    </row>
    <row r="69" spans="1:18" x14ac:dyDescent="0.3">
      <c r="A69" s="96" t="s">
        <v>442</v>
      </c>
      <c r="B69" s="217" t="s">
        <v>430</v>
      </c>
      <c r="C69" s="142">
        <v>109</v>
      </c>
      <c r="D69" s="143">
        <v>109</v>
      </c>
      <c r="E69" s="143">
        <v>46</v>
      </c>
      <c r="F69" s="143">
        <v>46</v>
      </c>
      <c r="G69" s="143"/>
      <c r="H69" s="143"/>
      <c r="I69" s="143"/>
      <c r="J69" s="143"/>
      <c r="K69" s="143">
        <v>116</v>
      </c>
      <c r="L69" s="143">
        <v>117</v>
      </c>
      <c r="M69" s="143">
        <v>51</v>
      </c>
      <c r="N69" s="143">
        <v>31</v>
      </c>
      <c r="O69" s="143"/>
      <c r="P69" s="143"/>
      <c r="Q69" s="143"/>
      <c r="R69" s="144"/>
    </row>
    <row r="70" spans="1:18" x14ac:dyDescent="0.3">
      <c r="A70" s="96" t="s">
        <v>443</v>
      </c>
      <c r="B70" s="217" t="s">
        <v>431</v>
      </c>
      <c r="C70" s="142">
        <v>285</v>
      </c>
      <c r="D70" s="143">
        <v>285</v>
      </c>
      <c r="E70" s="143">
        <v>119</v>
      </c>
      <c r="F70" s="143">
        <v>119</v>
      </c>
      <c r="G70" s="143"/>
      <c r="H70" s="143"/>
      <c r="I70" s="143"/>
      <c r="J70" s="143"/>
      <c r="K70" s="143">
        <v>62</v>
      </c>
      <c r="L70" s="143">
        <v>71</v>
      </c>
      <c r="M70" s="143">
        <v>35</v>
      </c>
      <c r="N70" s="143">
        <v>33</v>
      </c>
      <c r="O70" s="143"/>
      <c r="P70" s="143"/>
      <c r="Q70" s="143"/>
      <c r="R70" s="144"/>
    </row>
    <row r="71" spans="1:18" x14ac:dyDescent="0.3">
      <c r="A71" s="96" t="s">
        <v>444</v>
      </c>
      <c r="B71" s="217" t="s">
        <v>432</v>
      </c>
      <c r="C71" s="145"/>
      <c r="D71" s="146"/>
      <c r="E71" s="146"/>
      <c r="F71" s="146"/>
      <c r="G71" s="146"/>
      <c r="H71" s="146"/>
      <c r="I71" s="146"/>
      <c r="J71" s="146"/>
      <c r="K71" s="146"/>
      <c r="L71" s="146"/>
      <c r="M71" s="146"/>
      <c r="N71" s="146"/>
      <c r="O71" s="146"/>
      <c r="P71" s="146"/>
      <c r="Q71" s="146"/>
      <c r="R71" s="147"/>
    </row>
    <row r="72" spans="1:18" x14ac:dyDescent="0.3">
      <c r="A72" s="96" t="s">
        <v>434</v>
      </c>
      <c r="B72" s="217" t="s">
        <v>433</v>
      </c>
      <c r="C72" s="145"/>
      <c r="D72" s="146"/>
      <c r="E72" s="146"/>
      <c r="F72" s="146"/>
      <c r="G72" s="146"/>
      <c r="H72" s="146"/>
      <c r="I72" s="146"/>
      <c r="J72" s="146"/>
      <c r="K72" s="146"/>
      <c r="L72" s="146"/>
      <c r="M72" s="146"/>
      <c r="N72" s="146"/>
      <c r="O72" s="146"/>
      <c r="P72" s="146"/>
      <c r="Q72" s="146"/>
      <c r="R72" s="147"/>
    </row>
    <row r="73" spans="1:18" x14ac:dyDescent="0.3">
      <c r="A73" s="218" t="s">
        <v>94</v>
      </c>
      <c r="B73" s="261" t="s">
        <v>95</v>
      </c>
      <c r="C73" s="222">
        <v>2090</v>
      </c>
      <c r="D73" s="223">
        <f>SUM(D62:D72)</f>
        <v>2282</v>
      </c>
      <c r="E73" s="223">
        <f>SUM(E62:E72)</f>
        <v>948</v>
      </c>
      <c r="F73" s="223">
        <f>SUM(F62:F72)</f>
        <v>916</v>
      </c>
      <c r="G73" s="223"/>
      <c r="H73" s="223">
        <f>SUM(H62:H72)</f>
        <v>0</v>
      </c>
      <c r="I73" s="223">
        <f>SUM(I62:I72)</f>
        <v>0</v>
      </c>
      <c r="J73" s="223">
        <f>SUM(J62:J72)</f>
        <v>0</v>
      </c>
      <c r="K73" s="223">
        <v>685</v>
      </c>
      <c r="L73" s="223">
        <f>SUM(L62:L72)</f>
        <v>793</v>
      </c>
      <c r="M73" s="223">
        <f>SUM(M62:M72)</f>
        <v>412</v>
      </c>
      <c r="N73" s="223">
        <f>SUM(N62:N72)</f>
        <v>347</v>
      </c>
      <c r="O73" s="223">
        <v>64</v>
      </c>
      <c r="P73" s="223">
        <f>SUM(P62:P72)</f>
        <v>65</v>
      </c>
      <c r="Q73" s="223">
        <f>SUM(Q62:Q72)</f>
        <v>44</v>
      </c>
      <c r="R73" s="224">
        <f>SUM(R62:R72)</f>
        <v>38</v>
      </c>
    </row>
    <row r="74" spans="1:18" s="5" customFormat="1" x14ac:dyDescent="0.3">
      <c r="A74" s="168" t="s">
        <v>542</v>
      </c>
      <c r="B74" s="219"/>
      <c r="C74" s="509" t="s">
        <v>533</v>
      </c>
      <c r="D74" s="510"/>
      <c r="E74" s="510"/>
      <c r="F74" s="510"/>
      <c r="G74" s="510"/>
      <c r="H74" s="510"/>
      <c r="I74" s="510"/>
      <c r="J74" s="510"/>
      <c r="K74" s="510"/>
      <c r="L74" s="510"/>
      <c r="M74" s="510"/>
      <c r="N74" s="510"/>
      <c r="O74" s="510"/>
      <c r="P74" s="510"/>
      <c r="Q74" s="510"/>
      <c r="R74" s="511"/>
    </row>
    <row r="75" spans="1:18" s="2" customFormat="1" x14ac:dyDescent="0.3">
      <c r="A75" s="215" t="s">
        <v>422</v>
      </c>
      <c r="B75" s="216" t="s">
        <v>421</v>
      </c>
      <c r="C75" s="310"/>
      <c r="D75" s="311"/>
      <c r="E75" s="311"/>
      <c r="F75" s="311"/>
      <c r="G75" s="311"/>
      <c r="H75" s="311"/>
      <c r="I75" s="311"/>
      <c r="J75" s="311"/>
      <c r="K75" s="311"/>
      <c r="L75" s="311"/>
      <c r="M75" s="311"/>
      <c r="N75" s="311"/>
      <c r="O75" s="311"/>
      <c r="P75" s="311"/>
      <c r="Q75" s="311"/>
      <c r="R75" s="312"/>
    </row>
    <row r="76" spans="1:18" x14ac:dyDescent="0.3">
      <c r="A76" s="96" t="s">
        <v>436</v>
      </c>
      <c r="B76" s="217" t="s">
        <v>423</v>
      </c>
      <c r="C76" s="142"/>
      <c r="D76" s="143"/>
      <c r="E76" s="143"/>
      <c r="F76" s="143"/>
      <c r="G76" s="143"/>
      <c r="H76" s="143"/>
      <c r="I76" s="143"/>
      <c r="J76" s="143"/>
      <c r="K76" s="143"/>
      <c r="L76" s="143"/>
      <c r="M76" s="143"/>
      <c r="N76" s="143"/>
      <c r="O76" s="143"/>
      <c r="P76" s="143"/>
      <c r="Q76" s="143"/>
      <c r="R76" s="144"/>
    </row>
    <row r="77" spans="1:18" x14ac:dyDescent="0.3">
      <c r="A77" s="96" t="s">
        <v>437</v>
      </c>
      <c r="B77" s="217" t="s">
        <v>424</v>
      </c>
      <c r="C77" s="142"/>
      <c r="D77" s="143"/>
      <c r="E77" s="143"/>
      <c r="F77" s="143"/>
      <c r="G77" s="143"/>
      <c r="H77" s="143"/>
      <c r="I77" s="143"/>
      <c r="J77" s="143"/>
      <c r="K77" s="143"/>
      <c r="L77" s="143"/>
      <c r="M77" s="143"/>
      <c r="N77" s="143"/>
      <c r="O77" s="143"/>
      <c r="P77" s="143"/>
      <c r="Q77" s="143"/>
      <c r="R77" s="144"/>
    </row>
    <row r="78" spans="1:18" x14ac:dyDescent="0.3">
      <c r="A78" s="96" t="s">
        <v>438</v>
      </c>
      <c r="B78" s="217" t="s">
        <v>425</v>
      </c>
      <c r="C78" s="142"/>
      <c r="D78" s="143"/>
      <c r="E78" s="143"/>
      <c r="F78" s="143"/>
      <c r="G78" s="143"/>
      <c r="H78" s="143"/>
      <c r="I78" s="143"/>
      <c r="J78" s="143"/>
      <c r="K78" s="143"/>
      <c r="L78" s="143"/>
      <c r="M78" s="143"/>
      <c r="N78" s="143"/>
      <c r="O78" s="143"/>
      <c r="P78" s="143"/>
      <c r="Q78" s="143"/>
      <c r="R78" s="144"/>
    </row>
    <row r="79" spans="1:18" x14ac:dyDescent="0.3">
      <c r="A79" s="96" t="s">
        <v>439</v>
      </c>
      <c r="B79" s="217" t="s">
        <v>426</v>
      </c>
      <c r="C79" s="142"/>
      <c r="D79" s="143"/>
      <c r="E79" s="143"/>
      <c r="F79" s="143"/>
      <c r="G79" s="143"/>
      <c r="H79" s="143"/>
      <c r="I79" s="143"/>
      <c r="J79" s="143"/>
      <c r="K79" s="143"/>
      <c r="L79" s="143"/>
      <c r="M79" s="143"/>
      <c r="N79" s="143"/>
      <c r="O79" s="143"/>
      <c r="P79" s="143"/>
      <c r="Q79" s="143"/>
      <c r="R79" s="144"/>
    </row>
    <row r="80" spans="1:18" x14ac:dyDescent="0.3">
      <c r="A80" s="96" t="s">
        <v>440</v>
      </c>
      <c r="B80" s="217" t="s">
        <v>427</v>
      </c>
      <c r="C80" s="142">
        <v>251</v>
      </c>
      <c r="D80" s="143">
        <v>256</v>
      </c>
      <c r="E80" s="143">
        <v>95</v>
      </c>
      <c r="F80" s="143">
        <v>53</v>
      </c>
      <c r="G80" s="143"/>
      <c r="H80" s="143"/>
      <c r="I80" s="143"/>
      <c r="J80" s="143"/>
      <c r="K80" s="143"/>
      <c r="L80" s="143"/>
      <c r="M80" s="143"/>
      <c r="N80" s="143"/>
      <c r="O80" s="143"/>
      <c r="P80" s="143"/>
      <c r="Q80" s="143"/>
      <c r="R80" s="144"/>
    </row>
    <row r="81" spans="1:18" x14ac:dyDescent="0.3">
      <c r="A81" s="96" t="s">
        <v>441</v>
      </c>
      <c r="B81" s="217" t="s">
        <v>428</v>
      </c>
      <c r="C81" s="142"/>
      <c r="D81" s="143"/>
      <c r="E81" s="143"/>
      <c r="F81" s="143"/>
      <c r="G81" s="143"/>
      <c r="H81" s="143"/>
      <c r="I81" s="143"/>
      <c r="J81" s="143"/>
      <c r="K81" s="143"/>
      <c r="L81" s="143"/>
      <c r="M81" s="143"/>
      <c r="N81" s="143"/>
      <c r="O81" s="143"/>
      <c r="P81" s="143"/>
      <c r="Q81" s="143"/>
      <c r="R81" s="144"/>
    </row>
    <row r="82" spans="1:18" x14ac:dyDescent="0.3">
      <c r="A82" s="96" t="s">
        <v>435</v>
      </c>
      <c r="B82" s="217" t="s">
        <v>429</v>
      </c>
      <c r="C82" s="142"/>
      <c r="D82" s="143"/>
      <c r="E82" s="143"/>
      <c r="F82" s="143"/>
      <c r="G82" s="143"/>
      <c r="H82" s="143"/>
      <c r="I82" s="143"/>
      <c r="J82" s="143"/>
      <c r="K82" s="143"/>
      <c r="L82" s="143"/>
      <c r="M82" s="143"/>
      <c r="N82" s="143"/>
      <c r="O82" s="143"/>
      <c r="P82" s="143"/>
      <c r="Q82" s="143"/>
      <c r="R82" s="144"/>
    </row>
    <row r="83" spans="1:18" x14ac:dyDescent="0.3">
      <c r="A83" s="96" t="s">
        <v>442</v>
      </c>
      <c r="B83" s="217" t="s">
        <v>430</v>
      </c>
      <c r="C83" s="142"/>
      <c r="D83" s="143"/>
      <c r="E83" s="143"/>
      <c r="F83" s="143"/>
      <c r="G83" s="143"/>
      <c r="H83" s="143"/>
      <c r="I83" s="143"/>
      <c r="J83" s="143"/>
      <c r="K83" s="143"/>
      <c r="L83" s="143"/>
      <c r="M83" s="143"/>
      <c r="N83" s="143"/>
      <c r="O83" s="143"/>
      <c r="P83" s="143"/>
      <c r="Q83" s="143"/>
      <c r="R83" s="144"/>
    </row>
    <row r="84" spans="1:18" x14ac:dyDescent="0.3">
      <c r="A84" s="96" t="s">
        <v>443</v>
      </c>
      <c r="B84" s="217" t="s">
        <v>431</v>
      </c>
      <c r="C84" s="142">
        <v>364</v>
      </c>
      <c r="D84" s="143">
        <v>364</v>
      </c>
      <c r="E84" s="143">
        <v>199</v>
      </c>
      <c r="F84" s="143">
        <v>146</v>
      </c>
      <c r="G84" s="143"/>
      <c r="H84" s="143"/>
      <c r="I84" s="143"/>
      <c r="J84" s="143"/>
      <c r="K84" s="143">
        <v>440</v>
      </c>
      <c r="L84" s="143">
        <v>524</v>
      </c>
      <c r="M84" s="143">
        <v>206</v>
      </c>
      <c r="N84" s="143">
        <v>117</v>
      </c>
      <c r="O84" s="143">
        <v>42</v>
      </c>
      <c r="P84" s="143">
        <v>44</v>
      </c>
      <c r="Q84" s="143">
        <v>27</v>
      </c>
      <c r="R84" s="144">
        <v>19</v>
      </c>
    </row>
    <row r="85" spans="1:18" x14ac:dyDescent="0.3">
      <c r="A85" s="96" t="s">
        <v>444</v>
      </c>
      <c r="B85" s="217" t="s">
        <v>432</v>
      </c>
      <c r="C85" s="145"/>
      <c r="D85" s="146"/>
      <c r="E85" s="146"/>
      <c r="F85" s="146"/>
      <c r="G85" s="146"/>
      <c r="H85" s="146"/>
      <c r="I85" s="146"/>
      <c r="J85" s="146"/>
      <c r="K85" s="146"/>
      <c r="L85" s="146"/>
      <c r="M85" s="146"/>
      <c r="N85" s="146"/>
      <c r="O85" s="146"/>
      <c r="P85" s="146"/>
      <c r="Q85" s="146"/>
      <c r="R85" s="147"/>
    </row>
    <row r="86" spans="1:18" x14ac:dyDescent="0.3">
      <c r="A86" s="96" t="s">
        <v>434</v>
      </c>
      <c r="B86" s="217" t="s">
        <v>433</v>
      </c>
      <c r="C86" s="145"/>
      <c r="D86" s="146"/>
      <c r="E86" s="146"/>
      <c r="F86" s="146"/>
      <c r="G86" s="146"/>
      <c r="H86" s="146"/>
      <c r="I86" s="146"/>
      <c r="J86" s="146"/>
      <c r="K86" s="146"/>
      <c r="L86" s="146"/>
      <c r="M86" s="146"/>
      <c r="N86" s="146"/>
      <c r="O86" s="146"/>
      <c r="P86" s="146"/>
      <c r="Q86" s="146"/>
      <c r="R86" s="147"/>
    </row>
    <row r="87" spans="1:18" x14ac:dyDescent="0.3">
      <c r="A87" s="218" t="s">
        <v>94</v>
      </c>
      <c r="B87" s="261" t="s">
        <v>95</v>
      </c>
      <c r="C87" s="222">
        <v>605</v>
      </c>
      <c r="D87" s="223">
        <f>SUM(D76:D86)</f>
        <v>620</v>
      </c>
      <c r="E87" s="223">
        <f>SUM(E76:E86)</f>
        <v>294</v>
      </c>
      <c r="F87" s="223">
        <f>SUM(F76:F86)</f>
        <v>199</v>
      </c>
      <c r="G87" s="223"/>
      <c r="H87" s="223">
        <f>SUM(H76:H86)</f>
        <v>0</v>
      </c>
      <c r="I87" s="223">
        <f>SUM(I76:I86)</f>
        <v>0</v>
      </c>
      <c r="J87" s="223">
        <f>SUM(J76:J86)</f>
        <v>0</v>
      </c>
      <c r="K87" s="223">
        <v>440</v>
      </c>
      <c r="L87" s="223">
        <f>SUM(L76:L86)</f>
        <v>524</v>
      </c>
      <c r="M87" s="223">
        <f>SUM(M76:M86)</f>
        <v>206</v>
      </c>
      <c r="N87" s="223">
        <f>SUM(N76:N86)</f>
        <v>117</v>
      </c>
      <c r="O87" s="223">
        <v>42</v>
      </c>
      <c r="P87" s="223">
        <f>SUM(P76:P86)</f>
        <v>44</v>
      </c>
      <c r="Q87" s="223">
        <f>SUM(Q76:Q86)</f>
        <v>27</v>
      </c>
      <c r="R87" s="224">
        <f>SUM(R76:R86)</f>
        <v>19</v>
      </c>
    </row>
    <row r="88" spans="1:18" s="5" customFormat="1" x14ac:dyDescent="0.3">
      <c r="A88" s="168" t="s">
        <v>544</v>
      </c>
      <c r="B88" s="219"/>
      <c r="C88" s="509" t="s">
        <v>535</v>
      </c>
      <c r="D88" s="510"/>
      <c r="E88" s="510"/>
      <c r="F88" s="510"/>
      <c r="G88" s="510"/>
      <c r="H88" s="510"/>
      <c r="I88" s="510"/>
      <c r="J88" s="510"/>
      <c r="K88" s="510"/>
      <c r="L88" s="510"/>
      <c r="M88" s="510"/>
      <c r="N88" s="510"/>
      <c r="O88" s="510"/>
      <c r="P88" s="510"/>
      <c r="Q88" s="510"/>
      <c r="R88" s="511"/>
    </row>
    <row r="89" spans="1:18" s="2" customFormat="1" x14ac:dyDescent="0.3">
      <c r="A89" s="215" t="s">
        <v>422</v>
      </c>
      <c r="B89" s="216" t="s">
        <v>421</v>
      </c>
      <c r="C89" s="310"/>
      <c r="D89" s="311"/>
      <c r="E89" s="311"/>
      <c r="F89" s="311"/>
      <c r="G89" s="311"/>
      <c r="H89" s="311"/>
      <c r="I89" s="311"/>
      <c r="J89" s="311"/>
      <c r="K89" s="311"/>
      <c r="L89" s="311"/>
      <c r="M89" s="311"/>
      <c r="N89" s="311"/>
      <c r="O89" s="311"/>
      <c r="P89" s="311"/>
      <c r="Q89" s="311"/>
      <c r="R89" s="312"/>
    </row>
    <row r="90" spans="1:18" x14ac:dyDescent="0.3">
      <c r="A90" s="96" t="s">
        <v>436</v>
      </c>
      <c r="B90" s="217" t="s">
        <v>423</v>
      </c>
      <c r="C90" s="142"/>
      <c r="D90" s="143"/>
      <c r="E90" s="143"/>
      <c r="F90" s="143"/>
      <c r="G90" s="143"/>
      <c r="H90" s="143"/>
      <c r="I90" s="143"/>
      <c r="J90" s="143"/>
      <c r="K90" s="143"/>
      <c r="L90" s="143"/>
      <c r="M90" s="143"/>
      <c r="N90" s="143"/>
      <c r="O90" s="143"/>
      <c r="P90" s="143"/>
      <c r="Q90" s="143"/>
      <c r="R90" s="144"/>
    </row>
    <row r="91" spans="1:18" x14ac:dyDescent="0.3">
      <c r="A91" s="96" t="s">
        <v>437</v>
      </c>
      <c r="B91" s="217" t="s">
        <v>424</v>
      </c>
      <c r="C91" s="142">
        <v>497</v>
      </c>
      <c r="D91" s="143">
        <v>502</v>
      </c>
      <c r="E91" s="143">
        <v>157</v>
      </c>
      <c r="F91" s="143">
        <v>133</v>
      </c>
      <c r="G91" s="143"/>
      <c r="H91" s="143"/>
      <c r="I91" s="143"/>
      <c r="J91" s="143"/>
      <c r="K91" s="143"/>
      <c r="L91" s="143"/>
      <c r="M91" s="143"/>
      <c r="N91" s="143"/>
      <c r="O91" s="143"/>
      <c r="P91" s="143"/>
      <c r="Q91" s="143"/>
      <c r="R91" s="144"/>
    </row>
    <row r="92" spans="1:18" x14ac:dyDescent="0.3">
      <c r="A92" s="96" t="s">
        <v>438</v>
      </c>
      <c r="B92" s="217" t="s">
        <v>425</v>
      </c>
      <c r="C92" s="142"/>
      <c r="D92" s="143"/>
      <c r="E92" s="143"/>
      <c r="F92" s="143"/>
      <c r="G92" s="143"/>
      <c r="H92" s="143"/>
      <c r="I92" s="143"/>
      <c r="J92" s="143"/>
      <c r="K92" s="143"/>
      <c r="L92" s="143"/>
      <c r="M92" s="143"/>
      <c r="N92" s="143"/>
      <c r="O92" s="143"/>
      <c r="P92" s="143"/>
      <c r="Q92" s="143"/>
      <c r="R92" s="144"/>
    </row>
    <row r="93" spans="1:18" x14ac:dyDescent="0.3">
      <c r="A93" s="96" t="s">
        <v>439</v>
      </c>
      <c r="B93" s="217" t="s">
        <v>426</v>
      </c>
      <c r="C93" s="142"/>
      <c r="D93" s="143"/>
      <c r="E93" s="143"/>
      <c r="F93" s="143"/>
      <c r="G93" s="143"/>
      <c r="H93" s="143"/>
      <c r="I93" s="143"/>
      <c r="J93" s="143"/>
      <c r="K93" s="143"/>
      <c r="L93" s="143"/>
      <c r="M93" s="143"/>
      <c r="N93" s="143"/>
      <c r="O93" s="143"/>
      <c r="P93" s="143"/>
      <c r="Q93" s="143"/>
      <c r="R93" s="144"/>
    </row>
    <row r="94" spans="1:18" x14ac:dyDescent="0.3">
      <c r="A94" s="96" t="s">
        <v>440</v>
      </c>
      <c r="B94" s="217" t="s">
        <v>427</v>
      </c>
      <c r="C94" s="142"/>
      <c r="D94" s="143"/>
      <c r="E94" s="143"/>
      <c r="F94" s="143"/>
      <c r="G94" s="143"/>
      <c r="H94" s="143"/>
      <c r="I94" s="143"/>
      <c r="J94" s="143"/>
      <c r="K94" s="143"/>
      <c r="L94" s="143"/>
      <c r="M94" s="143"/>
      <c r="N94" s="143"/>
      <c r="O94" s="143"/>
      <c r="P94" s="143"/>
      <c r="Q94" s="143"/>
      <c r="R94" s="144"/>
    </row>
    <row r="95" spans="1:18" x14ac:dyDescent="0.3">
      <c r="A95" s="96" t="s">
        <v>441</v>
      </c>
      <c r="B95" s="217" t="s">
        <v>428</v>
      </c>
      <c r="C95" s="142"/>
      <c r="D95" s="143"/>
      <c r="E95" s="143"/>
      <c r="F95" s="143"/>
      <c r="G95" s="143"/>
      <c r="H95" s="143"/>
      <c r="I95" s="143"/>
      <c r="J95" s="143"/>
      <c r="K95" s="143"/>
      <c r="L95" s="143"/>
      <c r="M95" s="143"/>
      <c r="N95" s="143"/>
      <c r="O95" s="143"/>
      <c r="P95" s="143"/>
      <c r="Q95" s="143"/>
      <c r="R95" s="144"/>
    </row>
    <row r="96" spans="1:18" x14ac:dyDescent="0.3">
      <c r="A96" s="96" t="s">
        <v>435</v>
      </c>
      <c r="B96" s="217" t="s">
        <v>429</v>
      </c>
      <c r="C96" s="142"/>
      <c r="D96" s="143"/>
      <c r="E96" s="143"/>
      <c r="F96" s="143"/>
      <c r="G96" s="143"/>
      <c r="H96" s="143"/>
      <c r="I96" s="143"/>
      <c r="J96" s="143"/>
      <c r="K96" s="143"/>
      <c r="L96" s="143"/>
      <c r="M96" s="143"/>
      <c r="N96" s="143"/>
      <c r="O96" s="143"/>
      <c r="P96" s="143"/>
      <c r="Q96" s="143"/>
      <c r="R96" s="144"/>
    </row>
    <row r="97" spans="1:18" x14ac:dyDescent="0.3">
      <c r="A97" s="96" t="s">
        <v>442</v>
      </c>
      <c r="B97" s="217" t="s">
        <v>430</v>
      </c>
      <c r="C97" s="142"/>
      <c r="D97" s="143"/>
      <c r="E97" s="143"/>
      <c r="F97" s="143"/>
      <c r="G97" s="143"/>
      <c r="H97" s="143"/>
      <c r="I97" s="143"/>
      <c r="J97" s="143"/>
      <c r="K97" s="143"/>
      <c r="L97" s="143"/>
      <c r="M97" s="143"/>
      <c r="N97" s="143"/>
      <c r="O97" s="143"/>
      <c r="P97" s="143"/>
      <c r="Q97" s="143"/>
      <c r="R97" s="144"/>
    </row>
    <row r="98" spans="1:18" x14ac:dyDescent="0.3">
      <c r="A98" s="96" t="s">
        <v>443</v>
      </c>
      <c r="B98" s="217" t="s">
        <v>431</v>
      </c>
      <c r="C98" s="142"/>
      <c r="D98" s="143"/>
      <c r="E98" s="143"/>
      <c r="F98" s="143"/>
      <c r="G98" s="143"/>
      <c r="H98" s="143"/>
      <c r="I98" s="143"/>
      <c r="J98" s="143"/>
      <c r="K98" s="143"/>
      <c r="L98" s="143"/>
      <c r="M98" s="143"/>
      <c r="N98" s="143"/>
      <c r="O98" s="143"/>
      <c r="P98" s="143"/>
      <c r="Q98" s="143"/>
      <c r="R98" s="144"/>
    </row>
    <row r="99" spans="1:18" x14ac:dyDescent="0.3">
      <c r="A99" s="96" t="s">
        <v>444</v>
      </c>
      <c r="B99" s="217" t="s">
        <v>432</v>
      </c>
      <c r="C99" s="145"/>
      <c r="D99" s="146"/>
      <c r="E99" s="146"/>
      <c r="F99" s="146"/>
      <c r="G99" s="146"/>
      <c r="H99" s="146"/>
      <c r="I99" s="146"/>
      <c r="J99" s="146"/>
      <c r="K99" s="146"/>
      <c r="L99" s="146"/>
      <c r="M99" s="146"/>
      <c r="N99" s="146"/>
      <c r="O99" s="146"/>
      <c r="P99" s="146"/>
      <c r="Q99" s="146"/>
      <c r="R99" s="147"/>
    </row>
    <row r="100" spans="1:18" x14ac:dyDescent="0.3">
      <c r="A100" s="96" t="s">
        <v>434</v>
      </c>
      <c r="B100" s="217" t="s">
        <v>433</v>
      </c>
      <c r="C100" s="145"/>
      <c r="D100" s="146"/>
      <c r="E100" s="146"/>
      <c r="F100" s="146"/>
      <c r="G100" s="146"/>
      <c r="H100" s="146"/>
      <c r="I100" s="146"/>
      <c r="J100" s="146"/>
      <c r="K100" s="146"/>
      <c r="L100" s="146"/>
      <c r="M100" s="146"/>
      <c r="N100" s="146"/>
      <c r="O100" s="146"/>
      <c r="P100" s="146"/>
      <c r="Q100" s="146"/>
      <c r="R100" s="147"/>
    </row>
    <row r="101" spans="1:18" x14ac:dyDescent="0.3">
      <c r="A101" s="218" t="s">
        <v>94</v>
      </c>
      <c r="B101" s="261" t="s">
        <v>95</v>
      </c>
      <c r="C101" s="222">
        <v>497</v>
      </c>
      <c r="D101" s="223">
        <f>SUM(D90:D100)</f>
        <v>502</v>
      </c>
      <c r="E101" s="223">
        <f>SUM(E90:E100)</f>
        <v>157</v>
      </c>
      <c r="F101" s="223">
        <f>SUM(F90:F100)</f>
        <v>133</v>
      </c>
      <c r="G101" s="223"/>
      <c r="H101" s="223">
        <f>SUM(H90:H100)</f>
        <v>0</v>
      </c>
      <c r="I101" s="223">
        <f>SUM(I90:I100)</f>
        <v>0</v>
      </c>
      <c r="J101" s="223">
        <f>SUM(J90:J100)</f>
        <v>0</v>
      </c>
      <c r="K101" s="223"/>
      <c r="L101" s="223">
        <f>SUM(L90:L100)</f>
        <v>0</v>
      </c>
      <c r="M101" s="223">
        <f>SUM(M90:M100)</f>
        <v>0</v>
      </c>
      <c r="N101" s="223">
        <f>SUM(N90:N100)</f>
        <v>0</v>
      </c>
      <c r="O101" s="223"/>
      <c r="P101" s="223">
        <f>SUM(P90:P100)</f>
        <v>0</v>
      </c>
      <c r="Q101" s="223">
        <f>SUM(Q90:Q100)</f>
        <v>0</v>
      </c>
      <c r="R101" s="224">
        <f>SUM(R90:R100)</f>
        <v>0</v>
      </c>
    </row>
    <row r="102" spans="1:18" x14ac:dyDescent="0.3">
      <c r="A102" s="99" t="s">
        <v>604</v>
      </c>
      <c r="B102" s="512" t="s">
        <v>630</v>
      </c>
      <c r="C102" s="513"/>
      <c r="D102" s="513"/>
      <c r="E102" s="513"/>
      <c r="F102" s="513"/>
      <c r="G102" s="513"/>
      <c r="H102" s="513"/>
      <c r="I102" s="513"/>
      <c r="J102" s="513"/>
      <c r="K102" s="513"/>
      <c r="L102" s="513"/>
      <c r="M102" s="513"/>
      <c r="N102" s="513"/>
      <c r="O102" s="513"/>
      <c r="P102" s="513"/>
      <c r="Q102" s="513"/>
      <c r="R102" s="514"/>
    </row>
    <row r="103" spans="1:18" x14ac:dyDescent="0.3">
      <c r="A103" s="215" t="s">
        <v>422</v>
      </c>
      <c r="B103" s="216" t="s">
        <v>421</v>
      </c>
      <c r="C103" s="310"/>
      <c r="D103" s="311"/>
      <c r="E103" s="311"/>
      <c r="F103" s="311"/>
      <c r="G103" s="311"/>
      <c r="H103" s="311"/>
      <c r="I103" s="311"/>
      <c r="J103" s="311"/>
      <c r="K103" s="311"/>
      <c r="L103" s="311"/>
      <c r="M103" s="311"/>
      <c r="N103" s="311"/>
      <c r="O103" s="311"/>
      <c r="P103" s="311"/>
      <c r="Q103" s="311"/>
      <c r="R103" s="312"/>
    </row>
    <row r="104" spans="1:18" x14ac:dyDescent="0.3">
      <c r="A104" s="96" t="s">
        <v>436</v>
      </c>
      <c r="B104" s="217" t="s">
        <v>423</v>
      </c>
      <c r="C104" s="142"/>
      <c r="D104" s="143"/>
      <c r="E104" s="143"/>
      <c r="F104" s="143"/>
      <c r="G104" s="143"/>
      <c r="H104" s="143"/>
      <c r="I104" s="143"/>
      <c r="J104" s="143"/>
      <c r="K104" s="143"/>
      <c r="L104" s="143"/>
      <c r="M104" s="143"/>
      <c r="N104" s="143"/>
      <c r="O104" s="143"/>
      <c r="P104" s="143"/>
      <c r="Q104" s="143"/>
      <c r="R104" s="144"/>
    </row>
    <row r="105" spans="1:18" x14ac:dyDescent="0.3">
      <c r="A105" s="96" t="s">
        <v>437</v>
      </c>
      <c r="B105" s="217" t="s">
        <v>424</v>
      </c>
      <c r="C105" s="142">
        <v>497</v>
      </c>
      <c r="D105" s="143">
        <v>502</v>
      </c>
      <c r="E105" s="143">
        <v>157</v>
      </c>
      <c r="F105" s="143">
        <v>133</v>
      </c>
      <c r="G105" s="143"/>
      <c r="H105" s="143"/>
      <c r="I105" s="143"/>
      <c r="J105" s="143"/>
      <c r="K105" s="143"/>
      <c r="L105" s="143"/>
      <c r="M105" s="143"/>
      <c r="N105" s="143"/>
      <c r="O105" s="143"/>
      <c r="P105" s="143"/>
      <c r="Q105" s="143"/>
      <c r="R105" s="144"/>
    </row>
    <row r="106" spans="1:18" x14ac:dyDescent="0.3">
      <c r="A106" s="96" t="s">
        <v>438</v>
      </c>
      <c r="B106" s="217" t="s">
        <v>425</v>
      </c>
      <c r="C106" s="142"/>
      <c r="D106" s="143"/>
      <c r="E106" s="143"/>
      <c r="F106" s="143"/>
      <c r="G106" s="143"/>
      <c r="H106" s="143"/>
      <c r="I106" s="143"/>
      <c r="J106" s="143"/>
      <c r="K106" s="143"/>
      <c r="L106" s="143"/>
      <c r="M106" s="143"/>
      <c r="N106" s="143"/>
      <c r="O106" s="143"/>
      <c r="P106" s="143"/>
      <c r="Q106" s="143"/>
      <c r="R106" s="144"/>
    </row>
    <row r="107" spans="1:18" x14ac:dyDescent="0.3">
      <c r="A107" s="96" t="s">
        <v>439</v>
      </c>
      <c r="B107" s="217" t="s">
        <v>426</v>
      </c>
      <c r="C107" s="142">
        <v>560</v>
      </c>
      <c r="D107" s="143">
        <v>587</v>
      </c>
      <c r="E107" s="143">
        <v>581</v>
      </c>
      <c r="F107" s="143">
        <v>338</v>
      </c>
      <c r="G107" s="143"/>
      <c r="H107" s="143"/>
      <c r="I107" s="143"/>
      <c r="J107" s="143"/>
      <c r="K107" s="143">
        <v>571</v>
      </c>
      <c r="L107" s="143">
        <v>577</v>
      </c>
      <c r="M107" s="143">
        <v>574</v>
      </c>
      <c r="N107" s="143">
        <v>445</v>
      </c>
      <c r="O107" s="143">
        <v>19</v>
      </c>
      <c r="P107" s="143">
        <v>19</v>
      </c>
      <c r="Q107" s="143">
        <v>10</v>
      </c>
      <c r="R107" s="144">
        <v>8</v>
      </c>
    </row>
    <row r="108" spans="1:18" x14ac:dyDescent="0.3">
      <c r="A108" s="96" t="s">
        <v>440</v>
      </c>
      <c r="B108" s="217" t="s">
        <v>427</v>
      </c>
      <c r="C108" s="142">
        <v>4111</v>
      </c>
      <c r="D108" s="143">
        <v>4835</v>
      </c>
      <c r="E108" s="143">
        <v>3983</v>
      </c>
      <c r="F108" s="143">
        <v>1927</v>
      </c>
      <c r="G108" s="143"/>
      <c r="H108" s="143"/>
      <c r="I108" s="143"/>
      <c r="J108" s="143"/>
      <c r="K108" s="143">
        <v>1804</v>
      </c>
      <c r="L108" s="143">
        <v>2066</v>
      </c>
      <c r="M108" s="143">
        <v>1846</v>
      </c>
      <c r="N108" s="143">
        <v>1030</v>
      </c>
      <c r="O108" s="143">
        <v>24</v>
      </c>
      <c r="P108" s="143">
        <v>24</v>
      </c>
      <c r="Q108" s="143">
        <v>7</v>
      </c>
      <c r="R108" s="144">
        <v>6</v>
      </c>
    </row>
    <row r="109" spans="1:18" x14ac:dyDescent="0.3">
      <c r="A109" s="96" t="s">
        <v>441</v>
      </c>
      <c r="B109" s="217" t="s">
        <v>428</v>
      </c>
      <c r="C109" s="142">
        <v>1981</v>
      </c>
      <c r="D109" s="143">
        <v>2100</v>
      </c>
      <c r="E109" s="143">
        <v>866</v>
      </c>
      <c r="F109" s="143">
        <v>795</v>
      </c>
      <c r="G109" s="143"/>
      <c r="H109" s="143"/>
      <c r="I109" s="143"/>
      <c r="J109" s="143"/>
      <c r="K109" s="143">
        <v>675</v>
      </c>
      <c r="L109" s="143">
        <v>742</v>
      </c>
      <c r="M109" s="143">
        <v>399</v>
      </c>
      <c r="N109" s="143">
        <v>343</v>
      </c>
      <c r="O109" s="143">
        <v>75</v>
      </c>
      <c r="P109" s="143">
        <v>76</v>
      </c>
      <c r="Q109" s="143">
        <v>53</v>
      </c>
      <c r="R109" s="144">
        <v>45</v>
      </c>
    </row>
    <row r="110" spans="1:18" x14ac:dyDescent="0.3">
      <c r="A110" s="96" t="s">
        <v>435</v>
      </c>
      <c r="B110" s="217" t="s">
        <v>429</v>
      </c>
      <c r="C110" s="142">
        <v>1180</v>
      </c>
      <c r="D110" s="143">
        <v>1257</v>
      </c>
      <c r="E110" s="143">
        <v>1237</v>
      </c>
      <c r="F110" s="143">
        <v>626</v>
      </c>
      <c r="G110" s="143"/>
      <c r="H110" s="143"/>
      <c r="I110" s="143"/>
      <c r="J110" s="143"/>
      <c r="K110" s="143">
        <v>403</v>
      </c>
      <c r="L110" s="143">
        <v>426</v>
      </c>
      <c r="M110" s="143">
        <v>420</v>
      </c>
      <c r="N110" s="143">
        <v>229</v>
      </c>
      <c r="O110" s="143">
        <v>28</v>
      </c>
      <c r="P110" s="143">
        <v>28</v>
      </c>
      <c r="Q110" s="143">
        <v>15</v>
      </c>
      <c r="R110" s="144">
        <v>12</v>
      </c>
    </row>
    <row r="111" spans="1:18" x14ac:dyDescent="0.3">
      <c r="A111" s="96" t="s">
        <v>442</v>
      </c>
      <c r="B111" s="217" t="s">
        <v>430</v>
      </c>
      <c r="C111" s="142">
        <v>1592</v>
      </c>
      <c r="D111" s="143">
        <v>1681</v>
      </c>
      <c r="E111" s="143">
        <v>1062</v>
      </c>
      <c r="F111" s="143">
        <v>671</v>
      </c>
      <c r="G111" s="143"/>
      <c r="H111" s="143"/>
      <c r="I111" s="143"/>
      <c r="J111" s="143"/>
      <c r="K111" s="143">
        <v>557</v>
      </c>
      <c r="L111" s="143">
        <v>591</v>
      </c>
      <c r="M111" s="143">
        <v>431</v>
      </c>
      <c r="N111" s="143">
        <v>274</v>
      </c>
      <c r="O111" s="143">
        <v>18</v>
      </c>
      <c r="P111" s="143">
        <v>18</v>
      </c>
      <c r="Q111" s="143">
        <v>15</v>
      </c>
      <c r="R111" s="144">
        <v>14</v>
      </c>
    </row>
    <row r="112" spans="1:18" x14ac:dyDescent="0.3">
      <c r="A112" s="96" t="s">
        <v>443</v>
      </c>
      <c r="B112" s="217" t="s">
        <v>431</v>
      </c>
      <c r="C112" s="142">
        <v>4644</v>
      </c>
      <c r="D112" s="143">
        <v>5721</v>
      </c>
      <c r="E112" s="143">
        <v>3938</v>
      </c>
      <c r="F112" s="143">
        <v>2298</v>
      </c>
      <c r="G112" s="143"/>
      <c r="H112" s="143"/>
      <c r="I112" s="143"/>
      <c r="J112" s="143"/>
      <c r="K112" s="143">
        <v>1409</v>
      </c>
      <c r="L112" s="143">
        <v>1718</v>
      </c>
      <c r="M112" s="143">
        <v>1195</v>
      </c>
      <c r="N112" s="143">
        <v>699</v>
      </c>
      <c r="O112" s="143">
        <v>180</v>
      </c>
      <c r="P112" s="143">
        <v>188</v>
      </c>
      <c r="Q112" s="143">
        <v>135</v>
      </c>
      <c r="R112" s="144">
        <v>106</v>
      </c>
    </row>
    <row r="113" spans="1:18" x14ac:dyDescent="0.3">
      <c r="A113" s="96" t="s">
        <v>444</v>
      </c>
      <c r="B113" s="217" t="s">
        <v>432</v>
      </c>
      <c r="C113" s="145"/>
      <c r="D113" s="146"/>
      <c r="E113" s="146"/>
      <c r="F113" s="146"/>
      <c r="G113" s="146"/>
      <c r="H113" s="146"/>
      <c r="I113" s="146"/>
      <c r="J113" s="146"/>
      <c r="K113" s="146"/>
      <c r="L113" s="146"/>
      <c r="M113" s="146"/>
      <c r="N113" s="146"/>
      <c r="O113" s="146"/>
      <c r="P113" s="146"/>
      <c r="Q113" s="146"/>
      <c r="R113" s="147"/>
    </row>
    <row r="114" spans="1:18" x14ac:dyDescent="0.3">
      <c r="A114" s="96" t="s">
        <v>434</v>
      </c>
      <c r="B114" s="217" t="s">
        <v>433</v>
      </c>
      <c r="C114" s="142">
        <v>241</v>
      </c>
      <c r="D114" s="143">
        <v>245</v>
      </c>
      <c r="E114" s="143">
        <v>132</v>
      </c>
      <c r="F114" s="143">
        <v>119</v>
      </c>
      <c r="G114" s="143"/>
      <c r="H114" s="143"/>
      <c r="I114" s="143"/>
      <c r="J114" s="143"/>
      <c r="K114" s="143">
        <v>55</v>
      </c>
      <c r="L114" s="143">
        <v>55</v>
      </c>
      <c r="M114" s="143">
        <v>50</v>
      </c>
      <c r="N114" s="143">
        <v>44</v>
      </c>
      <c r="O114" s="143"/>
      <c r="P114" s="143"/>
      <c r="Q114" s="143"/>
      <c r="R114" s="144"/>
    </row>
    <row r="115" spans="1:18" ht="13.5" thickBot="1" x14ac:dyDescent="0.35">
      <c r="A115" s="98" t="s">
        <v>625</v>
      </c>
      <c r="B115" s="313" t="s">
        <v>95</v>
      </c>
      <c r="C115" s="157">
        <v>12675</v>
      </c>
      <c r="D115" s="223">
        <f>SUM(D104:D114)</f>
        <v>16928</v>
      </c>
      <c r="E115" s="223">
        <f>SUM(E104:E114)</f>
        <v>11956</v>
      </c>
      <c r="F115" s="223">
        <f>SUM(F104:F114)</f>
        <v>6907</v>
      </c>
      <c r="G115" s="223"/>
      <c r="H115" s="223">
        <f>SUM(H104:H114)</f>
        <v>0</v>
      </c>
      <c r="I115" s="223">
        <f>SUM(I104:I114)</f>
        <v>0</v>
      </c>
      <c r="J115" s="223">
        <f>SUM(J104:J114)</f>
        <v>0</v>
      </c>
      <c r="K115" s="223">
        <v>4924</v>
      </c>
      <c r="L115" s="223">
        <f>SUM(L104:L114)</f>
        <v>6175</v>
      </c>
      <c r="M115" s="223">
        <f>SUM(M104:M114)</f>
        <v>4915</v>
      </c>
      <c r="N115" s="223">
        <f>SUM(N104:N114)</f>
        <v>3064</v>
      </c>
      <c r="O115" s="223">
        <v>340</v>
      </c>
      <c r="P115" s="223">
        <f>SUM(P104:P114)</f>
        <v>353</v>
      </c>
      <c r="Q115" s="223">
        <f>SUM(Q104:Q114)</f>
        <v>235</v>
      </c>
      <c r="R115" s="224">
        <f>SUM(R104:R114)</f>
        <v>191</v>
      </c>
    </row>
    <row r="117" spans="1:18" x14ac:dyDescent="0.3">
      <c r="A117" s="1"/>
    </row>
    <row r="118" spans="1:18" x14ac:dyDescent="0.3">
      <c r="A118" s="2" t="s">
        <v>5</v>
      </c>
      <c r="C118" s="1"/>
    </row>
    <row r="119" spans="1:18" x14ac:dyDescent="0.3">
      <c r="A119" s="1" t="s">
        <v>6</v>
      </c>
    </row>
  </sheetData>
  <mergeCells count="14">
    <mergeCell ref="C32:R32"/>
    <mergeCell ref="C4:R4"/>
    <mergeCell ref="C18:R18"/>
    <mergeCell ref="A1:R1"/>
    <mergeCell ref="C2:F2"/>
    <mergeCell ref="G2:J2"/>
    <mergeCell ref="K2:N2"/>
    <mergeCell ref="O2:R2"/>
    <mergeCell ref="A2:B3"/>
    <mergeCell ref="C46:R46"/>
    <mergeCell ref="C60:R60"/>
    <mergeCell ref="C74:R74"/>
    <mergeCell ref="C88:R88"/>
    <mergeCell ref="B102:R102"/>
  </mergeCells>
  <pageMargins left="0.7" right="0.7" top="0.75" bottom="0.75" header="0.3" footer="0.3"/>
  <pageSetup paperSize="9"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X33"/>
  <sheetViews>
    <sheetView workbookViewId="0">
      <selection activeCell="A2" sqref="A1:A1048576"/>
    </sheetView>
  </sheetViews>
  <sheetFormatPr defaultColWidth="9.1796875" defaultRowHeight="14.5" x14ac:dyDescent="0.35"/>
  <cols>
    <col min="1" max="1" width="45.26953125" style="2" customWidth="1"/>
    <col min="2" max="2" width="12.7265625" style="3" customWidth="1"/>
    <col min="3" max="3" width="9.26953125" style="1" customWidth="1"/>
    <col min="4" max="4" width="8.54296875" style="1" customWidth="1"/>
    <col min="5" max="5" width="9" style="1" customWidth="1"/>
    <col min="6" max="6" width="9.1796875" style="1" customWidth="1"/>
    <col min="7" max="7" width="9" style="1" customWidth="1"/>
    <col min="8" max="8" width="17.453125" style="1" customWidth="1"/>
    <col min="9" max="9" width="10.54296875" style="1" customWidth="1"/>
    <col min="10" max="10" width="13.26953125" style="1" customWidth="1"/>
    <col min="11" max="11" width="15.26953125" style="1" customWidth="1"/>
    <col min="12" max="12" width="13.26953125" style="1" customWidth="1"/>
    <col min="13" max="13" width="14.81640625" style="1" customWidth="1"/>
    <col min="14" max="14" width="11.81640625" style="1" customWidth="1"/>
    <col min="19" max="16384" width="9.1796875" style="1"/>
  </cols>
  <sheetData>
    <row r="1" spans="1:20" ht="42.75" customHeight="1" thickBot="1" x14ac:dyDescent="0.4">
      <c r="A1" s="523" t="s">
        <v>402</v>
      </c>
      <c r="B1" s="524"/>
      <c r="C1" s="524"/>
      <c r="D1" s="524"/>
      <c r="E1" s="524"/>
      <c r="F1" s="524"/>
      <c r="G1" s="524"/>
      <c r="H1" s="524"/>
      <c r="I1" s="524"/>
      <c r="J1" s="524"/>
      <c r="K1" s="524"/>
      <c r="L1" s="524"/>
      <c r="M1" s="525"/>
      <c r="N1" s="526"/>
    </row>
    <row r="2" spans="1:20" s="4" customFormat="1" ht="16.5" customHeight="1" x14ac:dyDescent="0.3">
      <c r="A2" s="530" t="s">
        <v>537</v>
      </c>
      <c r="B2" s="535" t="s">
        <v>19</v>
      </c>
      <c r="C2" s="536"/>
      <c r="D2" s="536"/>
      <c r="E2" s="536"/>
      <c r="F2" s="536"/>
      <c r="G2" s="536"/>
      <c r="H2" s="536"/>
      <c r="I2" s="537"/>
      <c r="J2" s="532" t="s">
        <v>460</v>
      </c>
      <c r="K2" s="533"/>
      <c r="L2" s="534"/>
      <c r="M2" s="527" t="s">
        <v>403</v>
      </c>
      <c r="N2" s="501" t="s">
        <v>86</v>
      </c>
      <c r="Q2" s="1"/>
      <c r="R2" s="1"/>
      <c r="S2" s="1"/>
      <c r="T2" s="1"/>
    </row>
    <row r="3" spans="1:20" s="4" customFormat="1" ht="52.5" customHeight="1" thickBot="1" x14ac:dyDescent="0.35">
      <c r="A3" s="531"/>
      <c r="B3" s="270" t="s">
        <v>124</v>
      </c>
      <c r="C3" s="270" t="s">
        <v>20</v>
      </c>
      <c r="D3" s="270" t="s">
        <v>21</v>
      </c>
      <c r="E3" s="270" t="s">
        <v>22</v>
      </c>
      <c r="F3" s="270" t="s">
        <v>23</v>
      </c>
      <c r="G3" s="270" t="s">
        <v>24</v>
      </c>
      <c r="H3" s="270" t="s">
        <v>70</v>
      </c>
      <c r="I3" s="270" t="s">
        <v>445</v>
      </c>
      <c r="J3" s="225" t="s">
        <v>404</v>
      </c>
      <c r="K3" s="225" t="s">
        <v>473</v>
      </c>
      <c r="L3" s="225" t="s">
        <v>405</v>
      </c>
      <c r="M3" s="528"/>
      <c r="N3" s="529"/>
      <c r="Q3" s="1"/>
      <c r="R3" s="1"/>
      <c r="S3" s="1"/>
      <c r="T3" s="1"/>
    </row>
    <row r="4" spans="1:20" ht="15" customHeight="1" x14ac:dyDescent="0.3">
      <c r="A4" s="69" t="s">
        <v>529</v>
      </c>
      <c r="B4" s="195">
        <f>SUM(C4:I4)</f>
        <v>193.92</v>
      </c>
      <c r="C4" s="196">
        <v>11.874000000000001</v>
      </c>
      <c r="D4" s="196">
        <v>30.116</v>
      </c>
      <c r="E4" s="196">
        <v>137.61099999999999</v>
      </c>
      <c r="F4" s="196">
        <v>0.40799999999999997</v>
      </c>
      <c r="G4" s="196">
        <v>10.041</v>
      </c>
      <c r="H4" s="196">
        <v>3.87</v>
      </c>
      <c r="I4" s="196"/>
      <c r="J4" s="196"/>
      <c r="K4" s="196"/>
      <c r="L4" s="196">
        <v>13.714</v>
      </c>
      <c r="M4" s="197">
        <v>75.894000000000005</v>
      </c>
      <c r="N4" s="198">
        <f t="shared" ref="N4:N25" si="0">SUM(B4,J4:M4)</f>
        <v>283.52800000000002</v>
      </c>
      <c r="O4" s="1"/>
      <c r="P4" s="1"/>
      <c r="Q4" s="1"/>
      <c r="R4" s="1"/>
    </row>
    <row r="5" spans="1:20" ht="15" customHeight="1" thickBot="1" x14ac:dyDescent="0.35">
      <c r="A5" s="314" t="s">
        <v>631</v>
      </c>
      <c r="B5" s="315">
        <f t="shared" ref="B5:B25" si="1">SUM(C5:I5)</f>
        <v>82.03</v>
      </c>
      <c r="C5" s="316">
        <v>5</v>
      </c>
      <c r="D5" s="316">
        <v>8.0830000000000002</v>
      </c>
      <c r="E5" s="316">
        <v>61.338999999999999</v>
      </c>
      <c r="F5" s="316">
        <v>0.104</v>
      </c>
      <c r="G5" s="316">
        <v>5.7329999999999997</v>
      </c>
      <c r="H5" s="316">
        <v>1.7709999999999999</v>
      </c>
      <c r="I5" s="316"/>
      <c r="J5" s="316"/>
      <c r="K5" s="316"/>
      <c r="L5" s="316">
        <v>8.5510000000000002</v>
      </c>
      <c r="M5" s="317">
        <v>47.457999999999998</v>
      </c>
      <c r="N5" s="318">
        <f t="shared" si="0"/>
        <v>138.03899999999999</v>
      </c>
      <c r="O5" s="1"/>
      <c r="P5" s="1"/>
      <c r="Q5" s="1"/>
      <c r="R5" s="1"/>
    </row>
    <row r="6" spans="1:20" ht="15" customHeight="1" x14ac:dyDescent="0.35">
      <c r="A6" s="332" t="s">
        <v>629</v>
      </c>
      <c r="B6" s="199">
        <f t="shared" si="1"/>
        <v>214.83699999999999</v>
      </c>
      <c r="C6" s="200">
        <v>26.143999999999998</v>
      </c>
      <c r="D6" s="200">
        <v>36.435000000000002</v>
      </c>
      <c r="E6" s="200">
        <v>69.563000000000002</v>
      </c>
      <c r="F6" s="200">
        <v>12.015000000000001</v>
      </c>
      <c r="G6" s="200">
        <v>0.40500000000000003</v>
      </c>
      <c r="H6" s="200">
        <v>70.275000000000006</v>
      </c>
      <c r="I6" s="200"/>
      <c r="J6" s="200"/>
      <c r="K6" s="200"/>
      <c r="L6" s="200">
        <v>48.807000000000002</v>
      </c>
      <c r="M6" s="201">
        <v>86.567999999999998</v>
      </c>
      <c r="N6" s="202">
        <f t="shared" si="0"/>
        <v>350.21199999999999</v>
      </c>
      <c r="Q6" s="1"/>
      <c r="R6" s="1"/>
    </row>
    <row r="7" spans="1:20" ht="15" customHeight="1" thickBot="1" x14ac:dyDescent="0.4">
      <c r="A7" s="319" t="s">
        <v>631</v>
      </c>
      <c r="B7" s="320">
        <f t="shared" si="1"/>
        <v>86.146999999999991</v>
      </c>
      <c r="C7" s="321">
        <v>8.5359999999999996</v>
      </c>
      <c r="D7" s="321">
        <v>6.1680000000000001</v>
      </c>
      <c r="E7" s="321">
        <v>33.905999999999999</v>
      </c>
      <c r="F7" s="321">
        <v>6.9480000000000004</v>
      </c>
      <c r="G7" s="321"/>
      <c r="H7" s="321">
        <v>30.588999999999999</v>
      </c>
      <c r="I7" s="321"/>
      <c r="J7" s="321"/>
      <c r="K7" s="321"/>
      <c r="L7" s="321">
        <v>24.056999999999999</v>
      </c>
      <c r="M7" s="322">
        <v>55.618000000000002</v>
      </c>
      <c r="N7" s="323">
        <f t="shared" si="0"/>
        <v>165.822</v>
      </c>
    </row>
    <row r="8" spans="1:20" x14ac:dyDescent="0.35">
      <c r="A8" s="154" t="s">
        <v>534</v>
      </c>
      <c r="B8" s="199">
        <f t="shared" ref="B8:B9" si="2">SUM(C8:I8)</f>
        <v>84.350999999999999</v>
      </c>
      <c r="C8" s="200">
        <v>11.925000000000001</v>
      </c>
      <c r="D8" s="200">
        <v>25.94</v>
      </c>
      <c r="E8" s="200">
        <v>43.079000000000001</v>
      </c>
      <c r="F8" s="200"/>
      <c r="G8" s="200">
        <v>1.125</v>
      </c>
      <c r="H8" s="200">
        <v>2.282</v>
      </c>
      <c r="I8" s="200"/>
      <c r="J8" s="200"/>
      <c r="K8" s="200"/>
      <c r="L8" s="200">
        <v>9.0649999999999995</v>
      </c>
      <c r="M8" s="201">
        <v>35.616999999999997</v>
      </c>
      <c r="N8" s="202">
        <f t="shared" si="0"/>
        <v>129.03299999999999</v>
      </c>
      <c r="Q8" s="1"/>
      <c r="R8" s="1"/>
    </row>
    <row r="9" spans="1:20" ht="15" customHeight="1" thickBot="1" x14ac:dyDescent="0.4">
      <c r="A9" s="319" t="s">
        <v>631</v>
      </c>
      <c r="B9" s="320">
        <f t="shared" si="2"/>
        <v>11.554</v>
      </c>
      <c r="C9" s="321"/>
      <c r="D9" s="321">
        <v>1.7749999999999999</v>
      </c>
      <c r="E9" s="321">
        <v>8.8330000000000002</v>
      </c>
      <c r="F9" s="321"/>
      <c r="G9" s="321"/>
      <c r="H9" s="321">
        <v>0.94599999999999995</v>
      </c>
      <c r="I9" s="321"/>
      <c r="J9" s="321"/>
      <c r="K9" s="321"/>
      <c r="L9" s="321">
        <v>2.8820000000000001</v>
      </c>
      <c r="M9" s="322">
        <v>18.273</v>
      </c>
      <c r="N9" s="323">
        <f t="shared" si="0"/>
        <v>32.709000000000003</v>
      </c>
    </row>
    <row r="10" spans="1:20" x14ac:dyDescent="0.35">
      <c r="A10" s="154" t="s">
        <v>531</v>
      </c>
      <c r="B10" s="199">
        <f t="shared" ref="B10:B21" si="3">SUM(C10:I10)</f>
        <v>112.44200000000001</v>
      </c>
      <c r="C10" s="200">
        <v>14.584</v>
      </c>
      <c r="D10" s="200">
        <v>15.45</v>
      </c>
      <c r="E10" s="200">
        <v>39.661000000000001</v>
      </c>
      <c r="F10" s="200">
        <v>0.58699999999999997</v>
      </c>
      <c r="G10" s="200">
        <v>12.000999999999999</v>
      </c>
      <c r="H10" s="200">
        <v>30.158999999999999</v>
      </c>
      <c r="I10" s="200"/>
      <c r="J10" s="200"/>
      <c r="K10" s="200"/>
      <c r="L10" s="200">
        <v>79.974000000000004</v>
      </c>
      <c r="M10" s="201">
        <v>29.468</v>
      </c>
      <c r="N10" s="202">
        <f t="shared" si="0"/>
        <v>221.88399999999999</v>
      </c>
      <c r="Q10" s="1"/>
      <c r="R10" s="1"/>
    </row>
    <row r="11" spans="1:20" ht="15" customHeight="1" thickBot="1" x14ac:dyDescent="0.4">
      <c r="A11" s="319" t="s">
        <v>631</v>
      </c>
      <c r="B11" s="320">
        <f t="shared" si="3"/>
        <v>36.179000000000002</v>
      </c>
      <c r="C11" s="321">
        <v>2</v>
      </c>
      <c r="D11" s="321">
        <v>4.0999999999999996</v>
      </c>
      <c r="E11" s="321">
        <v>8.8620000000000001</v>
      </c>
      <c r="F11" s="321"/>
      <c r="G11" s="321">
        <v>6.05</v>
      </c>
      <c r="H11" s="321">
        <v>15.167</v>
      </c>
      <c r="I11" s="321"/>
      <c r="J11" s="321"/>
      <c r="K11" s="321"/>
      <c r="L11" s="321">
        <v>41.179000000000002</v>
      </c>
      <c r="M11" s="322">
        <v>20.265999999999998</v>
      </c>
      <c r="N11" s="323">
        <f t="shared" si="0"/>
        <v>97.623999999999995</v>
      </c>
    </row>
    <row r="12" spans="1:20" ht="12.75" customHeight="1" x14ac:dyDescent="0.35">
      <c r="A12" s="154" t="s">
        <v>532</v>
      </c>
      <c r="B12" s="199">
        <f t="shared" si="3"/>
        <v>117.759</v>
      </c>
      <c r="C12" s="200">
        <v>9.9700000000000006</v>
      </c>
      <c r="D12" s="200">
        <v>21.928999999999998</v>
      </c>
      <c r="E12" s="200">
        <v>36.673000000000002</v>
      </c>
      <c r="F12" s="200">
        <v>4.3499999999999996</v>
      </c>
      <c r="G12" s="200">
        <v>0.77100000000000002</v>
      </c>
      <c r="H12" s="200">
        <v>44.066000000000003</v>
      </c>
      <c r="I12" s="200"/>
      <c r="J12" s="200"/>
      <c r="K12" s="200"/>
      <c r="L12" s="200">
        <v>70.317999999999998</v>
      </c>
      <c r="M12" s="201">
        <v>39.286000000000001</v>
      </c>
      <c r="N12" s="202">
        <f t="shared" si="0"/>
        <v>227.363</v>
      </c>
      <c r="Q12" s="1"/>
      <c r="R12" s="1"/>
    </row>
    <row r="13" spans="1:20" ht="18" customHeight="1" thickBot="1" x14ac:dyDescent="0.4">
      <c r="A13" s="319" t="s">
        <v>631</v>
      </c>
      <c r="B13" s="320">
        <f t="shared" si="3"/>
        <v>26.137</v>
      </c>
      <c r="C13" s="321"/>
      <c r="D13" s="321">
        <v>2</v>
      </c>
      <c r="E13" s="321">
        <v>5.6429999999999998</v>
      </c>
      <c r="F13" s="321">
        <v>0.92500000000000004</v>
      </c>
      <c r="G13" s="321">
        <v>0.77100000000000002</v>
      </c>
      <c r="H13" s="321">
        <v>16.797999999999998</v>
      </c>
      <c r="I13" s="321"/>
      <c r="J13" s="321"/>
      <c r="K13" s="321"/>
      <c r="L13" s="321">
        <v>27.838999999999999</v>
      </c>
      <c r="M13" s="322">
        <v>21.14</v>
      </c>
      <c r="N13" s="323">
        <f t="shared" si="0"/>
        <v>75.116</v>
      </c>
    </row>
    <row r="14" spans="1:20" x14ac:dyDescent="0.35">
      <c r="A14" s="154" t="s">
        <v>533</v>
      </c>
      <c r="B14" s="199">
        <f t="shared" si="3"/>
        <v>29.702000000000002</v>
      </c>
      <c r="C14" s="200">
        <v>5.33</v>
      </c>
      <c r="D14" s="200">
        <v>7.8</v>
      </c>
      <c r="E14" s="200">
        <v>10.933999999999999</v>
      </c>
      <c r="F14" s="200">
        <v>1.2E-2</v>
      </c>
      <c r="G14" s="200"/>
      <c r="H14" s="200">
        <v>5.1260000000000003</v>
      </c>
      <c r="I14" s="200">
        <v>0.5</v>
      </c>
      <c r="J14" s="200"/>
      <c r="K14" s="200"/>
      <c r="L14" s="200">
        <v>10.637</v>
      </c>
      <c r="M14" s="201">
        <v>20.975000000000001</v>
      </c>
      <c r="N14" s="202">
        <f>SUM(B14,(J14:M14))</f>
        <v>61.314</v>
      </c>
      <c r="Q14" s="1"/>
      <c r="R14" s="1"/>
    </row>
    <row r="15" spans="1:20" ht="15" customHeight="1" thickBot="1" x14ac:dyDescent="0.4">
      <c r="A15" s="319" t="s">
        <v>631</v>
      </c>
      <c r="B15" s="320">
        <f t="shared" si="3"/>
        <v>15.677000000000001</v>
      </c>
      <c r="C15" s="321">
        <v>1.9970000000000001</v>
      </c>
      <c r="D15" s="321">
        <v>3.3340000000000001</v>
      </c>
      <c r="E15" s="321">
        <v>7.2629999999999999</v>
      </c>
      <c r="F15" s="321"/>
      <c r="G15" s="321"/>
      <c r="H15" s="321">
        <v>3.0830000000000002</v>
      </c>
      <c r="I15" s="321"/>
      <c r="J15" s="321"/>
      <c r="K15" s="321"/>
      <c r="L15" s="321">
        <v>7.7089999999999996</v>
      </c>
      <c r="M15" s="322">
        <v>18.2</v>
      </c>
      <c r="N15" s="323">
        <f t="shared" ref="N15:N21" si="4">SUM(B15,J15:M15)</f>
        <v>41.585999999999999</v>
      </c>
    </row>
    <row r="16" spans="1:20" ht="15" customHeight="1" x14ac:dyDescent="0.35">
      <c r="A16" s="154" t="s">
        <v>535</v>
      </c>
      <c r="B16" s="199">
        <f t="shared" si="3"/>
        <v>9.2689999999999984</v>
      </c>
      <c r="C16" s="200">
        <v>0.5</v>
      </c>
      <c r="D16" s="200">
        <v>1</v>
      </c>
      <c r="E16" s="200">
        <v>7.0019999999999998</v>
      </c>
      <c r="F16" s="200">
        <v>0.76700000000000002</v>
      </c>
      <c r="G16" s="200"/>
      <c r="H16" s="200"/>
      <c r="I16" s="200"/>
      <c r="J16" s="200"/>
      <c r="K16" s="200"/>
      <c r="L16" s="200">
        <v>1.246</v>
      </c>
      <c r="M16" s="201">
        <v>9.5909999999999993</v>
      </c>
      <c r="N16" s="202">
        <f t="shared" si="4"/>
        <v>20.105999999999998</v>
      </c>
      <c r="Q16" s="1"/>
      <c r="R16" s="1"/>
    </row>
    <row r="17" spans="1:24" ht="16.5" customHeight="1" thickBot="1" x14ac:dyDescent="0.4">
      <c r="A17" s="319" t="s">
        <v>631</v>
      </c>
      <c r="B17" s="320">
        <f t="shared" si="3"/>
        <v>6.6179999999999994</v>
      </c>
      <c r="C17" s="321">
        <v>0.5</v>
      </c>
      <c r="D17" s="321">
        <v>1</v>
      </c>
      <c r="E17" s="321">
        <v>4.9509999999999996</v>
      </c>
      <c r="F17" s="321">
        <v>0.16700000000000001</v>
      </c>
      <c r="G17" s="321"/>
      <c r="H17" s="321"/>
      <c r="I17" s="321"/>
      <c r="J17" s="321"/>
      <c r="K17" s="321"/>
      <c r="L17" s="321">
        <v>1.0980000000000001</v>
      </c>
      <c r="M17" s="322">
        <v>7.9130000000000003</v>
      </c>
      <c r="N17" s="323">
        <f t="shared" si="4"/>
        <v>15.629</v>
      </c>
    </row>
    <row r="18" spans="1:24" x14ac:dyDescent="0.35">
      <c r="A18" s="154" t="s">
        <v>632</v>
      </c>
      <c r="B18" s="199">
        <f t="shared" si="3"/>
        <v>10.055</v>
      </c>
      <c r="C18" s="200"/>
      <c r="D18" s="200"/>
      <c r="E18" s="200">
        <v>10.055</v>
      </c>
      <c r="F18" s="200"/>
      <c r="G18" s="200"/>
      <c r="H18" s="200"/>
      <c r="I18" s="200"/>
      <c r="J18" s="200"/>
      <c r="K18" s="200"/>
      <c r="L18" s="200"/>
      <c r="M18" s="201">
        <v>11.833</v>
      </c>
      <c r="N18" s="202">
        <f t="shared" si="4"/>
        <v>21.887999999999998</v>
      </c>
      <c r="Q18" s="1"/>
      <c r="R18" s="1"/>
    </row>
    <row r="19" spans="1:24" ht="15" thickBot="1" x14ac:dyDescent="0.4">
      <c r="A19" s="319" t="s">
        <v>631</v>
      </c>
      <c r="B19" s="320">
        <f t="shared" si="3"/>
        <v>2.0550000000000002</v>
      </c>
      <c r="C19" s="321"/>
      <c r="D19" s="321"/>
      <c r="E19" s="321">
        <v>2.0550000000000002</v>
      </c>
      <c r="F19" s="321"/>
      <c r="G19" s="321"/>
      <c r="H19" s="321"/>
      <c r="I19" s="321"/>
      <c r="J19" s="321"/>
      <c r="K19" s="321"/>
      <c r="L19" s="321"/>
      <c r="M19" s="322">
        <v>6.5</v>
      </c>
      <c r="N19" s="323">
        <f t="shared" si="4"/>
        <v>8.5549999999999997</v>
      </c>
    </row>
    <row r="20" spans="1:24" x14ac:dyDescent="0.35">
      <c r="A20" s="154" t="s">
        <v>633</v>
      </c>
      <c r="B20" s="199">
        <f t="shared" si="3"/>
        <v>0</v>
      </c>
      <c r="C20" s="200"/>
      <c r="D20" s="200"/>
      <c r="E20" s="200"/>
      <c r="F20" s="200"/>
      <c r="G20" s="200"/>
      <c r="H20" s="200"/>
      <c r="I20" s="200"/>
      <c r="J20" s="200"/>
      <c r="K20" s="200"/>
      <c r="L20" s="200">
        <v>0.05</v>
      </c>
      <c r="M20" s="201">
        <v>24.684000000000001</v>
      </c>
      <c r="N20" s="202">
        <f t="shared" si="4"/>
        <v>24.734000000000002</v>
      </c>
      <c r="Q20" s="1"/>
      <c r="R20" s="1"/>
    </row>
    <row r="21" spans="1:24" ht="15" thickBot="1" x14ac:dyDescent="0.4">
      <c r="A21" s="319" t="s">
        <v>631</v>
      </c>
      <c r="B21" s="320">
        <f t="shared" si="3"/>
        <v>0</v>
      </c>
      <c r="C21" s="321"/>
      <c r="D21" s="321"/>
      <c r="E21" s="321"/>
      <c r="F21" s="321"/>
      <c r="G21" s="321"/>
      <c r="H21" s="321"/>
      <c r="I21" s="321"/>
      <c r="J21" s="321"/>
      <c r="K21" s="321"/>
      <c r="L21" s="321"/>
      <c r="M21" s="322">
        <v>19.684000000000001</v>
      </c>
      <c r="N21" s="323">
        <f t="shared" si="4"/>
        <v>19.684000000000001</v>
      </c>
    </row>
    <row r="22" spans="1:24" ht="15" customHeight="1" x14ac:dyDescent="0.35">
      <c r="A22" s="154" t="s">
        <v>88</v>
      </c>
      <c r="B22" s="199">
        <f t="shared" si="1"/>
        <v>0</v>
      </c>
      <c r="C22" s="199"/>
      <c r="D22" s="199"/>
      <c r="E22" s="199"/>
      <c r="F22" s="199"/>
      <c r="G22" s="199"/>
      <c r="H22" s="199"/>
      <c r="I22" s="199"/>
      <c r="J22" s="199"/>
      <c r="K22" s="199"/>
      <c r="L22" s="199">
        <v>20.425999999999998</v>
      </c>
      <c r="M22" s="199">
        <v>247.09899999999999</v>
      </c>
      <c r="N22" s="202">
        <f t="shared" si="0"/>
        <v>267.52499999999998</v>
      </c>
    </row>
    <row r="23" spans="1:24" ht="16.5" customHeight="1" thickBot="1" x14ac:dyDescent="0.4">
      <c r="A23" s="242" t="s">
        <v>85</v>
      </c>
      <c r="B23" s="324">
        <f t="shared" si="1"/>
        <v>0</v>
      </c>
      <c r="C23" s="325"/>
      <c r="D23" s="325"/>
      <c r="E23" s="325"/>
      <c r="F23" s="325"/>
      <c r="G23" s="325"/>
      <c r="H23" s="325"/>
      <c r="I23" s="325"/>
      <c r="J23" s="325"/>
      <c r="K23" s="325"/>
      <c r="L23" s="325">
        <v>15.949</v>
      </c>
      <c r="M23" s="325">
        <v>126.973</v>
      </c>
      <c r="N23" s="326">
        <f t="shared" si="0"/>
        <v>142.922</v>
      </c>
    </row>
    <row r="24" spans="1:24" ht="15" customHeight="1" x14ac:dyDescent="0.35">
      <c r="A24" s="159" t="s">
        <v>4</v>
      </c>
      <c r="B24" s="203">
        <f>SUM(C24:I24)</f>
        <v>772.33500000000004</v>
      </c>
      <c r="C24" s="204">
        <f>SUM(C4,C6,C8,C10,C12,C14,C16,C18,C20,C22)</f>
        <v>80.326999999999998</v>
      </c>
      <c r="D24" s="204">
        <f t="shared" ref="D24:M25" si="5">SUM(D4,D6,D8,D10,D12,D14,D16,D18,D20,D22)</f>
        <v>138.67000000000002</v>
      </c>
      <c r="E24" s="204">
        <f t="shared" si="5"/>
        <v>354.57800000000003</v>
      </c>
      <c r="F24" s="204">
        <f t="shared" si="5"/>
        <v>18.138999999999999</v>
      </c>
      <c r="G24" s="204">
        <f t="shared" si="5"/>
        <v>24.343</v>
      </c>
      <c r="H24" s="204">
        <f t="shared" si="5"/>
        <v>155.77800000000002</v>
      </c>
      <c r="I24" s="204">
        <f t="shared" si="5"/>
        <v>0.5</v>
      </c>
      <c r="J24" s="204">
        <f t="shared" si="5"/>
        <v>0</v>
      </c>
      <c r="K24" s="204">
        <f t="shared" si="5"/>
        <v>0</v>
      </c>
      <c r="L24" s="204">
        <f t="shared" si="5"/>
        <v>254.23699999999999</v>
      </c>
      <c r="M24" s="204">
        <f t="shared" si="5"/>
        <v>581.0150000000001</v>
      </c>
      <c r="N24" s="205">
        <f t="shared" si="0"/>
        <v>1607.5870000000002</v>
      </c>
    </row>
    <row r="25" spans="1:24" ht="15" thickBot="1" x14ac:dyDescent="0.4">
      <c r="A25" s="160" t="s">
        <v>77</v>
      </c>
      <c r="B25" s="206">
        <f t="shared" si="1"/>
        <v>266.39699999999999</v>
      </c>
      <c r="C25" s="207">
        <f>SUM(C5,C7,C9,C11,C13,C15,C17,C19,C21,C23)</f>
        <v>18.033000000000001</v>
      </c>
      <c r="D25" s="207">
        <f t="shared" si="5"/>
        <v>26.459999999999997</v>
      </c>
      <c r="E25" s="207">
        <f t="shared" si="5"/>
        <v>132.852</v>
      </c>
      <c r="F25" s="207">
        <f t="shared" si="5"/>
        <v>8.1440000000000001</v>
      </c>
      <c r="G25" s="207">
        <f t="shared" si="5"/>
        <v>12.554</v>
      </c>
      <c r="H25" s="207">
        <f t="shared" si="5"/>
        <v>68.353999999999999</v>
      </c>
      <c r="I25" s="207">
        <f t="shared" si="5"/>
        <v>0</v>
      </c>
      <c r="J25" s="207">
        <f t="shared" si="5"/>
        <v>0</v>
      </c>
      <c r="K25" s="207">
        <f t="shared" si="5"/>
        <v>0</v>
      </c>
      <c r="L25" s="207">
        <f t="shared" si="5"/>
        <v>129.26400000000001</v>
      </c>
      <c r="M25" s="207">
        <f t="shared" si="5"/>
        <v>342.02499999999998</v>
      </c>
      <c r="N25" s="208">
        <f t="shared" si="0"/>
        <v>737.68599999999992</v>
      </c>
    </row>
    <row r="26" spans="1:24" x14ac:dyDescent="0.3">
      <c r="A26" s="74"/>
      <c r="B26" s="75"/>
      <c r="C26" s="76"/>
      <c r="D26" s="76"/>
      <c r="E26" s="76"/>
      <c r="F26" s="76"/>
      <c r="G26" s="76"/>
      <c r="H26" s="76"/>
      <c r="I26" s="76"/>
      <c r="J26" s="76"/>
      <c r="K26" s="76"/>
      <c r="L26" s="76"/>
      <c r="M26" s="76"/>
      <c r="N26" s="76"/>
      <c r="O26" s="327"/>
      <c r="P26" s="327"/>
      <c r="Q26" s="327"/>
      <c r="R26" s="327"/>
    </row>
    <row r="27" spans="1:24" x14ac:dyDescent="0.3">
      <c r="A27" s="538" t="s">
        <v>406</v>
      </c>
      <c r="B27" s="538"/>
      <c r="C27" s="538"/>
      <c r="D27" s="538"/>
      <c r="E27" s="538"/>
      <c r="F27" s="538"/>
      <c r="G27" s="538"/>
      <c r="H27" s="538"/>
      <c r="I27" s="538"/>
      <c r="J27" s="538"/>
      <c r="K27" s="538"/>
      <c r="L27" s="538"/>
      <c r="M27" s="538"/>
      <c r="N27" s="538"/>
      <c r="O27" s="327"/>
      <c r="P27" s="327"/>
      <c r="Q27" s="327"/>
      <c r="R27" s="327"/>
    </row>
    <row r="28" spans="1:24" ht="15.5" x14ac:dyDescent="0.35">
      <c r="A28" s="540" t="s">
        <v>407</v>
      </c>
      <c r="B28" s="540"/>
      <c r="C28" s="540"/>
      <c r="D28" s="540"/>
      <c r="E28" s="540"/>
      <c r="F28" s="540"/>
      <c r="G28" s="540"/>
      <c r="H28" s="540"/>
      <c r="I28" s="540"/>
      <c r="J28" s="540"/>
      <c r="K28" s="540"/>
      <c r="L28" s="540"/>
      <c r="M28" s="540"/>
      <c r="N28" s="540"/>
      <c r="O28" s="328"/>
      <c r="P28" s="328"/>
      <c r="Q28" s="328"/>
      <c r="R28" s="328"/>
    </row>
    <row r="29" spans="1:24" ht="15.5" x14ac:dyDescent="0.35">
      <c r="A29" s="538" t="s">
        <v>418</v>
      </c>
      <c r="B29" s="538"/>
      <c r="C29" s="538"/>
      <c r="D29" s="538"/>
      <c r="E29" s="538"/>
      <c r="F29" s="538"/>
      <c r="G29" s="538"/>
      <c r="H29" s="538"/>
      <c r="I29" s="538"/>
      <c r="J29" s="538"/>
      <c r="K29" s="538"/>
      <c r="L29" s="538"/>
      <c r="M29" s="538"/>
      <c r="N29" s="538"/>
      <c r="O29" s="328"/>
      <c r="P29" s="328"/>
      <c r="Q29" s="328"/>
      <c r="R29" s="328"/>
    </row>
    <row r="30" spans="1:24" ht="13" x14ac:dyDescent="0.3">
      <c r="A30" s="538" t="s">
        <v>409</v>
      </c>
      <c r="B30" s="538"/>
      <c r="C30" s="538"/>
      <c r="D30" s="538"/>
      <c r="E30" s="538"/>
      <c r="F30" s="538"/>
      <c r="G30" s="538"/>
      <c r="H30" s="538"/>
      <c r="I30" s="538"/>
      <c r="J30" s="538"/>
      <c r="K30" s="538"/>
      <c r="L30" s="538"/>
      <c r="M30" s="538"/>
      <c r="N30" s="538"/>
      <c r="O30" s="329"/>
      <c r="P30" s="329"/>
      <c r="Q30" s="329"/>
      <c r="R30" s="329"/>
      <c r="S30" s="329"/>
      <c r="T30" s="329"/>
      <c r="U30" s="329"/>
      <c r="V30" s="329"/>
      <c r="W30" s="329"/>
      <c r="X30" s="329"/>
    </row>
    <row r="31" spans="1:24" x14ac:dyDescent="0.35">
      <c r="A31" s="538" t="s">
        <v>410</v>
      </c>
      <c r="B31" s="538"/>
      <c r="C31" s="538"/>
      <c r="D31" s="538"/>
      <c r="E31" s="538"/>
      <c r="F31" s="538"/>
      <c r="G31" s="538"/>
      <c r="H31" s="538"/>
      <c r="I31" s="538"/>
      <c r="J31" s="538"/>
      <c r="K31" s="538"/>
      <c r="L31" s="538"/>
      <c r="M31" s="538"/>
      <c r="N31" s="538"/>
    </row>
    <row r="32" spans="1:24" x14ac:dyDescent="0.35">
      <c r="A32" s="538"/>
      <c r="B32" s="538"/>
      <c r="C32" s="538"/>
      <c r="D32" s="538"/>
      <c r="E32" s="538"/>
      <c r="F32" s="538"/>
      <c r="G32" s="538"/>
      <c r="H32" s="538"/>
      <c r="I32" s="538"/>
      <c r="J32" s="538"/>
      <c r="K32" s="538"/>
      <c r="L32" s="538"/>
      <c r="M32" s="538"/>
      <c r="N32" s="538"/>
    </row>
    <row r="33" spans="1:19" customFormat="1" x14ac:dyDescent="0.35">
      <c r="A33" s="539"/>
      <c r="B33" s="539"/>
      <c r="C33" s="539"/>
      <c r="D33" s="539"/>
      <c r="E33" s="539"/>
      <c r="F33" s="539"/>
      <c r="G33" s="539"/>
      <c r="H33" s="539"/>
      <c r="I33" s="539"/>
      <c r="J33" s="539"/>
      <c r="K33" s="539"/>
      <c r="L33" s="539"/>
      <c r="M33" s="539"/>
      <c r="N33" s="539"/>
      <c r="S33" s="1"/>
    </row>
  </sheetData>
  <mergeCells count="13">
    <mergeCell ref="A32:N32"/>
    <mergeCell ref="A33:N33"/>
    <mergeCell ref="A27:N27"/>
    <mergeCell ref="A28:N28"/>
    <mergeCell ref="A29:N29"/>
    <mergeCell ref="A30:N30"/>
    <mergeCell ref="A31:N31"/>
    <mergeCell ref="A1:N1"/>
    <mergeCell ref="M2:M3"/>
    <mergeCell ref="N2:N3"/>
    <mergeCell ref="A2:A3"/>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pageSetUpPr fitToPage="1"/>
  </sheetPr>
  <dimension ref="A1:Y23"/>
  <sheetViews>
    <sheetView zoomScaleNormal="100" workbookViewId="0">
      <selection activeCell="D3" sqref="D3:E3"/>
    </sheetView>
  </sheetViews>
  <sheetFormatPr defaultColWidth="9.1796875" defaultRowHeight="13" x14ac:dyDescent="0.3"/>
  <cols>
    <col min="1" max="1" width="21.26953125" style="2" customWidth="1"/>
    <col min="2" max="25" width="8.81640625" style="1" customWidth="1"/>
    <col min="26" max="16384" width="9.1796875" style="1"/>
  </cols>
  <sheetData>
    <row r="1" spans="1:25" ht="42.75" customHeight="1" thickBot="1" x14ac:dyDescent="0.35">
      <c r="A1" s="541" t="s">
        <v>461</v>
      </c>
      <c r="B1" s="542"/>
      <c r="C1" s="542"/>
      <c r="D1" s="542"/>
      <c r="E1" s="542"/>
      <c r="F1" s="542"/>
      <c r="G1" s="542"/>
      <c r="H1" s="542"/>
      <c r="I1" s="542"/>
      <c r="J1" s="542"/>
      <c r="K1" s="542"/>
      <c r="L1" s="542"/>
      <c r="M1" s="542"/>
      <c r="N1" s="542"/>
      <c r="O1" s="542"/>
      <c r="P1" s="542"/>
      <c r="Q1" s="542"/>
      <c r="R1" s="542"/>
      <c r="S1" s="542"/>
      <c r="T1" s="542"/>
      <c r="U1" s="542"/>
      <c r="V1" s="542"/>
      <c r="W1" s="542"/>
      <c r="X1" s="542"/>
      <c r="Y1" s="543"/>
    </row>
    <row r="2" spans="1:25" s="4" customFormat="1" ht="17.25" customHeight="1" x14ac:dyDescent="0.3">
      <c r="A2" s="557" t="s">
        <v>537</v>
      </c>
      <c r="B2" s="535" t="s">
        <v>19</v>
      </c>
      <c r="C2" s="536"/>
      <c r="D2" s="536"/>
      <c r="E2" s="536"/>
      <c r="F2" s="536"/>
      <c r="G2" s="536"/>
      <c r="H2" s="536"/>
      <c r="I2" s="536"/>
      <c r="J2" s="536"/>
      <c r="K2" s="536"/>
      <c r="L2" s="536"/>
      <c r="M2" s="536"/>
      <c r="N2" s="536"/>
      <c r="O2" s="537"/>
      <c r="P2" s="535" t="s">
        <v>460</v>
      </c>
      <c r="Q2" s="536"/>
      <c r="R2" s="536"/>
      <c r="S2" s="536"/>
      <c r="T2" s="536"/>
      <c r="U2" s="536"/>
      <c r="V2" s="544" t="s">
        <v>403</v>
      </c>
      <c r="W2" s="545"/>
      <c r="X2" s="548" t="s">
        <v>4</v>
      </c>
      <c r="Y2" s="551" t="s">
        <v>125</v>
      </c>
    </row>
    <row r="3" spans="1:25" s="4" customFormat="1" ht="52.5" customHeight="1" x14ac:dyDescent="0.3">
      <c r="A3" s="530"/>
      <c r="B3" s="554" t="s">
        <v>20</v>
      </c>
      <c r="C3" s="554"/>
      <c r="D3" s="554" t="s">
        <v>21</v>
      </c>
      <c r="E3" s="554"/>
      <c r="F3" s="554" t="s">
        <v>22</v>
      </c>
      <c r="G3" s="554"/>
      <c r="H3" s="554" t="s">
        <v>23</v>
      </c>
      <c r="I3" s="554"/>
      <c r="J3" s="554" t="s">
        <v>24</v>
      </c>
      <c r="K3" s="554"/>
      <c r="L3" s="554" t="s">
        <v>57</v>
      </c>
      <c r="M3" s="554"/>
      <c r="N3" s="555" t="s">
        <v>445</v>
      </c>
      <c r="O3" s="556"/>
      <c r="P3" s="555" t="s">
        <v>404</v>
      </c>
      <c r="Q3" s="556"/>
      <c r="R3" s="555" t="s">
        <v>473</v>
      </c>
      <c r="S3" s="556"/>
      <c r="T3" s="555" t="s">
        <v>405</v>
      </c>
      <c r="U3" s="556"/>
      <c r="V3" s="546"/>
      <c r="W3" s="547"/>
      <c r="X3" s="549"/>
      <c r="Y3" s="552"/>
    </row>
    <row r="4" spans="1:25" s="4" customFormat="1" ht="13.5" customHeight="1" thickBot="1" x14ac:dyDescent="0.35">
      <c r="A4" s="531"/>
      <c r="B4" s="41" t="s">
        <v>4</v>
      </c>
      <c r="C4" s="41" t="s">
        <v>25</v>
      </c>
      <c r="D4" s="41" t="s">
        <v>4</v>
      </c>
      <c r="E4" s="41" t="s">
        <v>25</v>
      </c>
      <c r="F4" s="41" t="s">
        <v>4</v>
      </c>
      <c r="G4" s="41" t="s">
        <v>25</v>
      </c>
      <c r="H4" s="41" t="s">
        <v>4</v>
      </c>
      <c r="I4" s="41" t="s">
        <v>25</v>
      </c>
      <c r="J4" s="41" t="s">
        <v>4</v>
      </c>
      <c r="K4" s="41" t="s">
        <v>25</v>
      </c>
      <c r="L4" s="41" t="s">
        <v>4</v>
      </c>
      <c r="M4" s="41" t="s">
        <v>25</v>
      </c>
      <c r="N4" s="41" t="s">
        <v>4</v>
      </c>
      <c r="O4" s="41" t="s">
        <v>25</v>
      </c>
      <c r="P4" s="41" t="s">
        <v>4</v>
      </c>
      <c r="Q4" s="41" t="s">
        <v>25</v>
      </c>
      <c r="R4" s="41" t="s">
        <v>4</v>
      </c>
      <c r="S4" s="41" t="s">
        <v>25</v>
      </c>
      <c r="T4" s="41" t="s">
        <v>4</v>
      </c>
      <c r="U4" s="41" t="s">
        <v>25</v>
      </c>
      <c r="V4" s="41" t="s">
        <v>4</v>
      </c>
      <c r="W4" s="41" t="s">
        <v>25</v>
      </c>
      <c r="X4" s="550"/>
      <c r="Y4" s="553"/>
    </row>
    <row r="5" spans="1:25" s="5" customFormat="1" ht="12.75" customHeight="1" x14ac:dyDescent="0.3">
      <c r="A5" s="108" t="s">
        <v>26</v>
      </c>
      <c r="B5" s="109"/>
      <c r="C5" s="109"/>
      <c r="D5" s="109"/>
      <c r="E5" s="109"/>
      <c r="F5" s="109">
        <v>10</v>
      </c>
      <c r="G5" s="109">
        <v>4</v>
      </c>
      <c r="H5" s="109">
        <v>7</v>
      </c>
      <c r="I5" s="109">
        <v>6</v>
      </c>
      <c r="J5" s="109">
        <v>2</v>
      </c>
      <c r="K5" s="109"/>
      <c r="L5" s="109">
        <v>11</v>
      </c>
      <c r="M5" s="109">
        <v>10</v>
      </c>
      <c r="N5" s="109"/>
      <c r="O5" s="109"/>
      <c r="P5" s="109"/>
      <c r="Q5" s="109"/>
      <c r="R5" s="109"/>
      <c r="S5" s="109"/>
      <c r="T5" s="109">
        <v>54</v>
      </c>
      <c r="U5" s="109">
        <v>37</v>
      </c>
      <c r="V5" s="109">
        <v>108</v>
      </c>
      <c r="W5" s="109">
        <v>46</v>
      </c>
      <c r="X5" s="148">
        <f>SUM(B5,D5,F5,H5,J5,L5,N5,P5,R5,T5,V5)</f>
        <v>192</v>
      </c>
      <c r="Y5" s="106">
        <f>SUM(C5,E5,G5,I5,K5,M5,O5,Q5,S5,U5,W5)</f>
        <v>103</v>
      </c>
    </row>
    <row r="6" spans="1:25" s="5" customFormat="1" ht="12.75" customHeight="1" x14ac:dyDescent="0.3">
      <c r="A6" s="27" t="s">
        <v>27</v>
      </c>
      <c r="B6" s="110"/>
      <c r="C6" s="110"/>
      <c r="D6" s="110">
        <v>15</v>
      </c>
      <c r="E6" s="110">
        <v>5</v>
      </c>
      <c r="F6" s="110">
        <v>132</v>
      </c>
      <c r="G6" s="110">
        <v>48</v>
      </c>
      <c r="H6" s="110">
        <v>10</v>
      </c>
      <c r="I6" s="110">
        <v>3</v>
      </c>
      <c r="J6" s="110">
        <v>7</v>
      </c>
      <c r="K6" s="110">
        <v>2</v>
      </c>
      <c r="L6" s="110">
        <v>92</v>
      </c>
      <c r="M6" s="110">
        <v>31</v>
      </c>
      <c r="N6" s="110"/>
      <c r="O6" s="110"/>
      <c r="P6" s="110"/>
      <c r="Q6" s="110"/>
      <c r="R6" s="110"/>
      <c r="S6" s="110"/>
      <c r="T6" s="110">
        <v>87</v>
      </c>
      <c r="U6" s="110">
        <v>43</v>
      </c>
      <c r="V6" s="110">
        <v>141</v>
      </c>
      <c r="W6" s="110">
        <v>69</v>
      </c>
      <c r="X6" s="113">
        <f t="shared" ref="X6:Y11" si="0">SUM(B6,D6,F6,H6,J6,L6,N6,P6,R6,T6,V6)</f>
        <v>484</v>
      </c>
      <c r="Y6" s="107">
        <f t="shared" si="0"/>
        <v>201</v>
      </c>
    </row>
    <row r="7" spans="1:25" s="5" customFormat="1" ht="12.75" customHeight="1" x14ac:dyDescent="0.3">
      <c r="A7" s="27" t="s">
        <v>28</v>
      </c>
      <c r="B7" s="110">
        <v>17</v>
      </c>
      <c r="C7" s="110">
        <v>3</v>
      </c>
      <c r="D7" s="110">
        <v>82</v>
      </c>
      <c r="E7" s="110">
        <v>15</v>
      </c>
      <c r="F7" s="110">
        <v>181</v>
      </c>
      <c r="G7" s="110">
        <v>66</v>
      </c>
      <c r="H7" s="110">
        <v>10</v>
      </c>
      <c r="I7" s="110">
        <v>3</v>
      </c>
      <c r="J7" s="110">
        <v>9</v>
      </c>
      <c r="K7" s="110">
        <v>5</v>
      </c>
      <c r="L7" s="110">
        <v>48</v>
      </c>
      <c r="M7" s="110">
        <v>24</v>
      </c>
      <c r="N7" s="110"/>
      <c r="O7" s="110"/>
      <c r="P7" s="110"/>
      <c r="Q7" s="110"/>
      <c r="R7" s="110"/>
      <c r="S7" s="110"/>
      <c r="T7" s="110">
        <v>49</v>
      </c>
      <c r="U7" s="110">
        <v>28</v>
      </c>
      <c r="V7" s="110">
        <v>155</v>
      </c>
      <c r="W7" s="110">
        <v>105</v>
      </c>
      <c r="X7" s="113">
        <f t="shared" si="0"/>
        <v>551</v>
      </c>
      <c r="Y7" s="107">
        <f t="shared" si="0"/>
        <v>249</v>
      </c>
    </row>
    <row r="8" spans="1:25" s="5" customFormat="1" ht="12.75" customHeight="1" x14ac:dyDescent="0.3">
      <c r="A8" s="27" t="s">
        <v>29</v>
      </c>
      <c r="B8" s="110">
        <v>28</v>
      </c>
      <c r="C8" s="110">
        <v>8</v>
      </c>
      <c r="D8" s="110">
        <v>21</v>
      </c>
      <c r="E8" s="110">
        <v>4</v>
      </c>
      <c r="F8" s="110">
        <v>50</v>
      </c>
      <c r="G8" s="110">
        <v>26</v>
      </c>
      <c r="H8" s="110">
        <v>5</v>
      </c>
      <c r="I8" s="110">
        <v>2</v>
      </c>
      <c r="J8" s="110">
        <v>4</v>
      </c>
      <c r="K8" s="110">
        <v>3</v>
      </c>
      <c r="L8" s="110">
        <v>11</v>
      </c>
      <c r="M8" s="110">
        <v>3</v>
      </c>
      <c r="N8" s="110"/>
      <c r="O8" s="110"/>
      <c r="P8" s="110"/>
      <c r="Q8" s="110"/>
      <c r="R8" s="110"/>
      <c r="S8" s="110"/>
      <c r="T8" s="110">
        <v>15</v>
      </c>
      <c r="U8" s="110">
        <v>8</v>
      </c>
      <c r="V8" s="110">
        <v>123</v>
      </c>
      <c r="W8" s="110">
        <v>89</v>
      </c>
      <c r="X8" s="113">
        <f t="shared" si="0"/>
        <v>257</v>
      </c>
      <c r="Y8" s="107">
        <f t="shared" si="0"/>
        <v>143</v>
      </c>
    </row>
    <row r="9" spans="1:25" s="5" customFormat="1" x14ac:dyDescent="0.3">
      <c r="A9" s="27" t="s">
        <v>30</v>
      </c>
      <c r="B9" s="110">
        <v>28</v>
      </c>
      <c r="C9" s="110">
        <v>5</v>
      </c>
      <c r="D9" s="110">
        <v>27</v>
      </c>
      <c r="E9" s="110">
        <v>5</v>
      </c>
      <c r="F9" s="110">
        <v>35</v>
      </c>
      <c r="G9" s="110">
        <v>8</v>
      </c>
      <c r="H9" s="110">
        <v>2</v>
      </c>
      <c r="I9" s="110">
        <v>1</v>
      </c>
      <c r="J9" s="110">
        <v>5</v>
      </c>
      <c r="K9" s="110">
        <v>2</v>
      </c>
      <c r="L9" s="110">
        <v>9</v>
      </c>
      <c r="M9" s="110">
        <v>5</v>
      </c>
      <c r="N9" s="110">
        <v>1</v>
      </c>
      <c r="O9" s="110"/>
      <c r="P9" s="110"/>
      <c r="Q9" s="110"/>
      <c r="R9" s="110"/>
      <c r="S9" s="110"/>
      <c r="T9" s="110">
        <v>6</v>
      </c>
      <c r="U9" s="110">
        <v>3</v>
      </c>
      <c r="V9" s="110">
        <v>84</v>
      </c>
      <c r="W9" s="110">
        <v>57</v>
      </c>
      <c r="X9" s="113">
        <f t="shared" si="0"/>
        <v>197</v>
      </c>
      <c r="Y9" s="107">
        <f t="shared" si="0"/>
        <v>86</v>
      </c>
    </row>
    <row r="10" spans="1:25" s="5" customFormat="1" x14ac:dyDescent="0.3">
      <c r="A10" s="27" t="s">
        <v>31</v>
      </c>
      <c r="B10" s="110">
        <v>24</v>
      </c>
      <c r="C10" s="110">
        <v>3</v>
      </c>
      <c r="D10" s="110">
        <v>12</v>
      </c>
      <c r="E10" s="110">
        <v>1</v>
      </c>
      <c r="F10" s="110">
        <v>13</v>
      </c>
      <c r="G10" s="110">
        <v>5</v>
      </c>
      <c r="H10" s="110">
        <v>1</v>
      </c>
      <c r="I10" s="110"/>
      <c r="J10" s="110">
        <v>1</v>
      </c>
      <c r="K10" s="110">
        <v>1</v>
      </c>
      <c r="L10" s="110">
        <v>2</v>
      </c>
      <c r="M10" s="110"/>
      <c r="N10" s="110"/>
      <c r="O10" s="110"/>
      <c r="P10" s="110"/>
      <c r="Q10" s="110"/>
      <c r="R10" s="110"/>
      <c r="S10" s="110"/>
      <c r="T10" s="110">
        <v>3</v>
      </c>
      <c r="U10" s="110"/>
      <c r="V10" s="110">
        <v>16</v>
      </c>
      <c r="W10" s="110">
        <v>12</v>
      </c>
      <c r="X10" s="113">
        <f t="shared" si="0"/>
        <v>72</v>
      </c>
      <c r="Y10" s="107">
        <f t="shared" si="0"/>
        <v>22</v>
      </c>
    </row>
    <row r="11" spans="1:25" ht="13.5" thickBot="1" x14ac:dyDescent="0.35">
      <c r="A11" s="22" t="s">
        <v>4</v>
      </c>
      <c r="B11" s="105">
        <f>SUM(B5:B10)</f>
        <v>97</v>
      </c>
      <c r="C11" s="105">
        <f t="shared" ref="C11:W11" si="1">SUM(C5:C10)</f>
        <v>19</v>
      </c>
      <c r="D11" s="105">
        <f t="shared" si="1"/>
        <v>157</v>
      </c>
      <c r="E11" s="105">
        <f t="shared" si="1"/>
        <v>30</v>
      </c>
      <c r="F11" s="105">
        <f t="shared" si="1"/>
        <v>421</v>
      </c>
      <c r="G11" s="105">
        <f t="shared" si="1"/>
        <v>157</v>
      </c>
      <c r="H11" s="105">
        <f t="shared" si="1"/>
        <v>35</v>
      </c>
      <c r="I11" s="105">
        <f t="shared" si="1"/>
        <v>15</v>
      </c>
      <c r="J11" s="105">
        <f t="shared" si="1"/>
        <v>28</v>
      </c>
      <c r="K11" s="105">
        <f t="shared" si="1"/>
        <v>13</v>
      </c>
      <c r="L11" s="105">
        <f t="shared" si="1"/>
        <v>173</v>
      </c>
      <c r="M11" s="105">
        <f t="shared" si="1"/>
        <v>73</v>
      </c>
      <c r="N11" s="105">
        <f t="shared" si="1"/>
        <v>1</v>
      </c>
      <c r="O11" s="105">
        <f t="shared" si="1"/>
        <v>0</v>
      </c>
      <c r="P11" s="105">
        <f t="shared" si="1"/>
        <v>0</v>
      </c>
      <c r="Q11" s="105">
        <f t="shared" si="1"/>
        <v>0</v>
      </c>
      <c r="R11" s="105">
        <f t="shared" si="1"/>
        <v>0</v>
      </c>
      <c r="S11" s="105">
        <f t="shared" si="1"/>
        <v>0</v>
      </c>
      <c r="T11" s="105">
        <f t="shared" si="1"/>
        <v>214</v>
      </c>
      <c r="U11" s="105">
        <f t="shared" si="1"/>
        <v>119</v>
      </c>
      <c r="V11" s="105">
        <f t="shared" si="1"/>
        <v>627</v>
      </c>
      <c r="W11" s="105">
        <f t="shared" si="1"/>
        <v>378</v>
      </c>
      <c r="X11" s="105">
        <f t="shared" si="0"/>
        <v>1753</v>
      </c>
      <c r="Y11" s="181">
        <f t="shared" si="0"/>
        <v>804</v>
      </c>
    </row>
    <row r="12" spans="1:25" ht="15" customHeight="1" x14ac:dyDescent="0.3"/>
    <row r="13" spans="1:25" ht="15" customHeight="1" x14ac:dyDescent="0.3"/>
    <row r="14" spans="1:25" ht="15" customHeight="1" x14ac:dyDescent="0.3">
      <c r="A14" s="495" t="s">
        <v>413</v>
      </c>
      <c r="B14" s="495"/>
      <c r="C14" s="495"/>
      <c r="D14" s="495"/>
      <c r="E14" s="495"/>
      <c r="F14" s="495"/>
      <c r="G14" s="495"/>
      <c r="H14" s="495"/>
      <c r="I14" s="495"/>
      <c r="J14" s="495"/>
      <c r="K14" s="495"/>
      <c r="L14" s="495"/>
      <c r="M14" s="495"/>
      <c r="N14" s="495"/>
      <c r="O14" s="495"/>
      <c r="P14" s="495"/>
      <c r="Q14" s="495"/>
      <c r="R14" s="495"/>
      <c r="S14" s="495"/>
      <c r="T14" s="495"/>
      <c r="U14" s="495"/>
      <c r="V14" s="495"/>
      <c r="W14" s="495"/>
      <c r="X14" s="495"/>
      <c r="Y14" s="495"/>
    </row>
    <row r="15" spans="1:25" ht="15" customHeight="1" x14ac:dyDescent="0.3">
      <c r="A15" s="558" t="s">
        <v>407</v>
      </c>
      <c r="B15" s="558"/>
      <c r="C15" s="558"/>
      <c r="D15" s="558"/>
      <c r="E15" s="558"/>
      <c r="F15" s="558"/>
      <c r="G15" s="558"/>
      <c r="H15" s="558"/>
      <c r="I15" s="558"/>
      <c r="J15" s="558"/>
      <c r="K15" s="558"/>
      <c r="L15" s="558"/>
      <c r="M15" s="558"/>
      <c r="N15" s="558"/>
      <c r="O15" s="558"/>
      <c r="P15" s="558"/>
      <c r="Q15" s="558"/>
      <c r="R15" s="558"/>
      <c r="S15" s="558"/>
      <c r="T15" s="558"/>
      <c r="U15" s="558"/>
      <c r="V15" s="558"/>
      <c r="W15" s="558"/>
      <c r="X15" s="558"/>
      <c r="Y15" s="558"/>
    </row>
    <row r="16" spans="1:25" ht="45" customHeight="1" x14ac:dyDescent="0.3">
      <c r="A16" s="538" t="s">
        <v>408</v>
      </c>
      <c r="B16" s="538"/>
      <c r="C16" s="538"/>
      <c r="D16" s="538"/>
      <c r="E16" s="538"/>
      <c r="F16" s="538"/>
      <c r="G16" s="538"/>
      <c r="H16" s="538"/>
      <c r="I16" s="538"/>
      <c r="J16" s="538"/>
      <c r="K16" s="538"/>
      <c r="L16" s="538"/>
      <c r="M16" s="538"/>
      <c r="N16" s="538"/>
      <c r="O16" s="538"/>
      <c r="P16" s="538"/>
      <c r="Q16" s="538"/>
      <c r="R16" s="538"/>
      <c r="S16" s="538"/>
      <c r="T16" s="538"/>
      <c r="U16" s="538"/>
      <c r="V16" s="538"/>
      <c r="W16" s="538"/>
      <c r="X16" s="538"/>
      <c r="Y16" s="538"/>
    </row>
    <row r="17" spans="1:25" ht="15" customHeight="1" x14ac:dyDescent="0.3">
      <c r="A17" s="538" t="s">
        <v>409</v>
      </c>
      <c r="B17" s="538"/>
      <c r="C17" s="538"/>
      <c r="D17" s="538"/>
      <c r="E17" s="538"/>
      <c r="F17" s="538"/>
      <c r="G17" s="538"/>
      <c r="H17" s="538"/>
      <c r="I17" s="538"/>
      <c r="J17" s="538"/>
      <c r="K17" s="538"/>
      <c r="L17" s="538"/>
      <c r="M17" s="538"/>
      <c r="N17" s="538"/>
      <c r="O17" s="538"/>
      <c r="P17" s="538"/>
      <c r="Q17" s="538"/>
      <c r="R17" s="538"/>
      <c r="S17" s="538"/>
      <c r="T17" s="538"/>
      <c r="U17" s="538"/>
      <c r="V17" s="538"/>
      <c r="W17" s="538"/>
      <c r="X17" s="538"/>
      <c r="Y17" s="538"/>
    </row>
    <row r="18" spans="1:25" ht="15" customHeight="1" x14ac:dyDescent="0.3">
      <c r="A18" s="538" t="s">
        <v>634</v>
      </c>
      <c r="B18" s="538"/>
      <c r="C18" s="538"/>
      <c r="D18" s="538"/>
      <c r="E18" s="538"/>
      <c r="F18" s="538"/>
      <c r="G18" s="538"/>
      <c r="H18" s="538"/>
      <c r="I18" s="538"/>
      <c r="J18" s="538"/>
      <c r="K18" s="538"/>
      <c r="L18" s="538"/>
      <c r="M18" s="538"/>
      <c r="N18" s="538"/>
      <c r="O18" s="538"/>
      <c r="P18" s="538"/>
      <c r="Q18" s="538"/>
      <c r="R18" s="538"/>
      <c r="S18" s="538"/>
      <c r="T18" s="538"/>
      <c r="U18" s="538"/>
      <c r="V18" s="538"/>
      <c r="W18" s="538"/>
      <c r="X18" s="538"/>
      <c r="Y18" s="538"/>
    </row>
    <row r="19" spans="1:25" x14ac:dyDescent="0.3">
      <c r="A19" s="539"/>
      <c r="B19" s="539"/>
      <c r="C19" s="539"/>
      <c r="D19" s="539"/>
      <c r="E19" s="539"/>
      <c r="F19" s="539"/>
      <c r="G19" s="539"/>
      <c r="H19" s="539"/>
      <c r="I19" s="539"/>
      <c r="J19" s="539"/>
      <c r="K19" s="539"/>
      <c r="L19" s="539"/>
      <c r="M19" s="539"/>
      <c r="N19" s="331"/>
      <c r="O19" s="331"/>
    </row>
    <row r="21" spans="1:25" ht="14.5" x14ac:dyDescent="0.35">
      <c r="A21" s="333"/>
    </row>
    <row r="22" spans="1:25" ht="14.5" x14ac:dyDescent="0.35">
      <c r="A22" s="333"/>
    </row>
    <row r="23" spans="1:25" ht="14.5" x14ac:dyDescent="0.35">
      <c r="A23" s="333"/>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rgb="FF00B050"/>
    <pageSetUpPr fitToPage="1"/>
  </sheetPr>
  <dimension ref="A1:R88"/>
  <sheetViews>
    <sheetView zoomScaleNormal="100" workbookViewId="0">
      <selection activeCell="A83" sqref="A83"/>
    </sheetView>
  </sheetViews>
  <sheetFormatPr defaultColWidth="9.1796875" defaultRowHeight="13" x14ac:dyDescent="0.3"/>
  <cols>
    <col min="1" max="1" width="24.1796875" style="2" customWidth="1"/>
    <col min="2" max="3" width="8.26953125" style="1" customWidth="1"/>
    <col min="4" max="5" width="6.81640625" style="1" customWidth="1"/>
    <col min="6" max="7" width="14.81640625" style="1" customWidth="1"/>
    <col min="8" max="11" width="9.81640625" style="1" customWidth="1"/>
    <col min="12" max="13" width="11.81640625" style="1" customWidth="1"/>
    <col min="14" max="16384" width="9.1796875" style="1"/>
  </cols>
  <sheetData>
    <row r="1" spans="1:18" ht="42.75" customHeight="1" x14ac:dyDescent="0.35">
      <c r="A1" s="493" t="s">
        <v>355</v>
      </c>
      <c r="B1" s="559"/>
      <c r="C1" s="559"/>
      <c r="D1" s="559"/>
      <c r="E1" s="559"/>
      <c r="F1" s="559"/>
      <c r="G1" s="559"/>
      <c r="H1" s="559"/>
      <c r="I1" s="559"/>
      <c r="J1" s="559"/>
      <c r="K1" s="559"/>
      <c r="L1" s="559"/>
      <c r="M1" s="560"/>
      <c r="O1" s="309"/>
    </row>
    <row r="2" spans="1:18" s="4" customFormat="1" ht="30" customHeight="1" x14ac:dyDescent="0.3">
      <c r="A2" s="13" t="s">
        <v>537</v>
      </c>
      <c r="B2" s="462" t="s">
        <v>19</v>
      </c>
      <c r="C2" s="563"/>
      <c r="D2" s="563"/>
      <c r="E2" s="563"/>
      <c r="F2" s="563"/>
      <c r="G2" s="563"/>
      <c r="H2" s="563"/>
      <c r="I2" s="463"/>
      <c r="J2" s="461" t="s">
        <v>474</v>
      </c>
      <c r="K2" s="461"/>
      <c r="L2" s="269" t="s">
        <v>4</v>
      </c>
      <c r="M2" s="272" t="s">
        <v>125</v>
      </c>
      <c r="N2" s="46"/>
      <c r="O2" s="46"/>
      <c r="Q2" s="46"/>
      <c r="R2" s="46"/>
    </row>
    <row r="3" spans="1:18" s="4" customFormat="1" ht="18" customHeight="1" x14ac:dyDescent="0.3">
      <c r="A3" s="334" t="s">
        <v>538</v>
      </c>
      <c r="B3" s="564" t="s">
        <v>529</v>
      </c>
      <c r="C3" s="564"/>
      <c r="D3" s="564"/>
      <c r="E3" s="564"/>
      <c r="F3" s="564"/>
      <c r="G3" s="564"/>
      <c r="H3" s="564"/>
      <c r="I3" s="564"/>
      <c r="J3" s="564"/>
      <c r="K3" s="564"/>
      <c r="L3" s="564"/>
      <c r="M3" s="112"/>
    </row>
    <row r="4" spans="1:18" s="4" customFormat="1" ht="18" customHeight="1" x14ac:dyDescent="0.3">
      <c r="A4" s="111"/>
      <c r="B4" s="565" t="s">
        <v>34</v>
      </c>
      <c r="C4" s="565"/>
      <c r="D4" s="565" t="s">
        <v>35</v>
      </c>
      <c r="E4" s="565"/>
      <c r="F4" s="565" t="s">
        <v>37</v>
      </c>
      <c r="G4" s="565"/>
      <c r="H4" s="565" t="s">
        <v>36</v>
      </c>
      <c r="I4" s="565"/>
      <c r="J4" s="461" t="s">
        <v>4</v>
      </c>
      <c r="K4" s="461" t="s">
        <v>25</v>
      </c>
      <c r="L4" s="461"/>
      <c r="M4" s="561"/>
    </row>
    <row r="5" spans="1:18" s="4" customFormat="1" ht="15" customHeight="1" x14ac:dyDescent="0.3">
      <c r="A5" s="13" t="s">
        <v>32</v>
      </c>
      <c r="B5" s="265" t="s">
        <v>4</v>
      </c>
      <c r="C5" s="265" t="s">
        <v>25</v>
      </c>
      <c r="D5" s="265" t="s">
        <v>4</v>
      </c>
      <c r="E5" s="265" t="s">
        <v>25</v>
      </c>
      <c r="F5" s="265" t="s">
        <v>4</v>
      </c>
      <c r="G5" s="265" t="s">
        <v>25</v>
      </c>
      <c r="H5" s="265" t="s">
        <v>4</v>
      </c>
      <c r="I5" s="265" t="s">
        <v>25</v>
      </c>
      <c r="J5" s="461"/>
      <c r="K5" s="461"/>
      <c r="L5" s="461"/>
      <c r="M5" s="562"/>
    </row>
    <row r="6" spans="1:18" s="5" customFormat="1" ht="12.75" customHeight="1" x14ac:dyDescent="0.3">
      <c r="A6" s="13" t="s">
        <v>33</v>
      </c>
      <c r="B6" s="110">
        <v>3</v>
      </c>
      <c r="C6" s="110"/>
      <c r="D6" s="110">
        <v>3</v>
      </c>
      <c r="E6" s="110">
        <v>1</v>
      </c>
      <c r="F6" s="110">
        <v>10</v>
      </c>
      <c r="G6" s="110">
        <v>4</v>
      </c>
      <c r="H6" s="110">
        <v>1</v>
      </c>
      <c r="I6" s="110">
        <v>1</v>
      </c>
      <c r="J6" s="110">
        <v>2</v>
      </c>
      <c r="K6" s="110">
        <v>1</v>
      </c>
      <c r="L6" s="113">
        <f t="shared" ref="L6:M10" si="0">SUM(B6,D6,F6,H6,J6)</f>
        <v>19</v>
      </c>
      <c r="M6" s="107">
        <f t="shared" si="0"/>
        <v>7</v>
      </c>
    </row>
    <row r="7" spans="1:18" s="5" customFormat="1" ht="12.75" customHeight="1" x14ac:dyDescent="0.3">
      <c r="A7" s="13" t="s">
        <v>92</v>
      </c>
      <c r="B7" s="110">
        <v>1</v>
      </c>
      <c r="C7" s="110"/>
      <c r="D7" s="110">
        <v>2</v>
      </c>
      <c r="E7" s="110"/>
      <c r="F7" s="110">
        <v>19</v>
      </c>
      <c r="G7" s="110">
        <v>8</v>
      </c>
      <c r="H7" s="110">
        <v>12</v>
      </c>
      <c r="I7" s="110">
        <v>3</v>
      </c>
      <c r="J7" s="110">
        <v>5</v>
      </c>
      <c r="K7" s="110">
        <v>4</v>
      </c>
      <c r="L7" s="113">
        <f t="shared" si="0"/>
        <v>39</v>
      </c>
      <c r="M7" s="107">
        <f t="shared" si="0"/>
        <v>15</v>
      </c>
    </row>
    <row r="8" spans="1:18" s="5" customFormat="1" ht="12.75" customHeight="1" x14ac:dyDescent="0.3">
      <c r="A8" s="13" t="s">
        <v>93</v>
      </c>
      <c r="B8" s="110"/>
      <c r="C8" s="110"/>
      <c r="D8" s="110">
        <v>1</v>
      </c>
      <c r="E8" s="110">
        <v>1</v>
      </c>
      <c r="F8" s="110">
        <v>4</v>
      </c>
      <c r="G8" s="110"/>
      <c r="H8" s="110">
        <v>1</v>
      </c>
      <c r="I8" s="110"/>
      <c r="J8" s="110">
        <v>2</v>
      </c>
      <c r="K8" s="110">
        <v>2</v>
      </c>
      <c r="L8" s="113">
        <f t="shared" si="0"/>
        <v>8</v>
      </c>
      <c r="M8" s="107">
        <f t="shared" si="0"/>
        <v>3</v>
      </c>
    </row>
    <row r="9" spans="1:18" s="5" customFormat="1" ht="12.75" customHeight="1" x14ac:dyDescent="0.3">
      <c r="A9" s="13" t="s">
        <v>354</v>
      </c>
      <c r="B9" s="110">
        <v>11</v>
      </c>
      <c r="C9" s="110">
        <v>5</v>
      </c>
      <c r="D9" s="110">
        <v>28</v>
      </c>
      <c r="E9" s="110">
        <v>7</v>
      </c>
      <c r="F9" s="110">
        <v>103</v>
      </c>
      <c r="G9" s="110">
        <v>48</v>
      </c>
      <c r="H9" s="110">
        <v>25</v>
      </c>
      <c r="I9" s="110">
        <v>13</v>
      </c>
      <c r="J9" s="110">
        <v>1</v>
      </c>
      <c r="K9" s="110"/>
      <c r="L9" s="113">
        <f t="shared" si="0"/>
        <v>168</v>
      </c>
      <c r="M9" s="107">
        <f t="shared" si="0"/>
        <v>73</v>
      </c>
    </row>
    <row r="10" spans="1:18" s="5" customFormat="1" x14ac:dyDescent="0.3">
      <c r="A10" s="24" t="s">
        <v>4</v>
      </c>
      <c r="B10" s="113">
        <f t="shared" ref="B10:K10" si="1">SUM(B6:B9)</f>
        <v>15</v>
      </c>
      <c r="C10" s="113">
        <f t="shared" si="1"/>
        <v>5</v>
      </c>
      <c r="D10" s="113">
        <f t="shared" si="1"/>
        <v>34</v>
      </c>
      <c r="E10" s="113">
        <f t="shared" si="1"/>
        <v>9</v>
      </c>
      <c r="F10" s="113">
        <f t="shared" si="1"/>
        <v>136</v>
      </c>
      <c r="G10" s="113">
        <f t="shared" si="1"/>
        <v>60</v>
      </c>
      <c r="H10" s="113">
        <f t="shared" si="1"/>
        <v>39</v>
      </c>
      <c r="I10" s="113">
        <f t="shared" si="1"/>
        <v>17</v>
      </c>
      <c r="J10" s="113">
        <f t="shared" si="1"/>
        <v>10</v>
      </c>
      <c r="K10" s="113">
        <f t="shared" si="1"/>
        <v>7</v>
      </c>
      <c r="L10" s="113">
        <f t="shared" si="0"/>
        <v>234</v>
      </c>
      <c r="M10" s="107">
        <f t="shared" si="0"/>
        <v>98</v>
      </c>
    </row>
    <row r="11" spans="1:18" s="5" customFormat="1" x14ac:dyDescent="0.3">
      <c r="A11" s="62" t="s">
        <v>539</v>
      </c>
      <c r="B11" s="564" t="s">
        <v>629</v>
      </c>
      <c r="C11" s="564"/>
      <c r="D11" s="564"/>
      <c r="E11" s="564"/>
      <c r="F11" s="564"/>
      <c r="G11" s="564"/>
      <c r="H11" s="564"/>
      <c r="I11" s="564"/>
      <c r="J11" s="564"/>
      <c r="K11" s="564"/>
      <c r="L11" s="564"/>
      <c r="M11" s="112"/>
    </row>
    <row r="12" spans="1:18" s="5" customFormat="1" x14ac:dyDescent="0.3">
      <c r="A12" s="335"/>
      <c r="B12" s="461" t="s">
        <v>34</v>
      </c>
      <c r="C12" s="461"/>
      <c r="D12" s="461" t="s">
        <v>35</v>
      </c>
      <c r="E12" s="461"/>
      <c r="F12" s="461" t="s">
        <v>37</v>
      </c>
      <c r="G12" s="461"/>
      <c r="H12" s="461" t="s">
        <v>36</v>
      </c>
      <c r="I12" s="461"/>
      <c r="J12" s="461" t="s">
        <v>4</v>
      </c>
      <c r="K12" s="461" t="s">
        <v>25</v>
      </c>
      <c r="L12" s="461"/>
      <c r="M12" s="561"/>
    </row>
    <row r="13" spans="1:18" s="5" customFormat="1" ht="15" customHeight="1" x14ac:dyDescent="0.3">
      <c r="A13" s="13" t="s">
        <v>32</v>
      </c>
      <c r="B13" s="265" t="s">
        <v>4</v>
      </c>
      <c r="C13" s="265" t="s">
        <v>25</v>
      </c>
      <c r="D13" s="336" t="s">
        <v>4</v>
      </c>
      <c r="E13" s="265" t="s">
        <v>25</v>
      </c>
      <c r="F13" s="265" t="s">
        <v>4</v>
      </c>
      <c r="G13" s="265" t="s">
        <v>25</v>
      </c>
      <c r="H13" s="265" t="s">
        <v>4</v>
      </c>
      <c r="I13" s="265" t="s">
        <v>25</v>
      </c>
      <c r="J13" s="461"/>
      <c r="K13" s="461"/>
      <c r="L13" s="461"/>
      <c r="M13" s="562"/>
    </row>
    <row r="14" spans="1:18" s="5" customFormat="1" x14ac:dyDescent="0.3">
      <c r="A14" s="13" t="s">
        <v>33</v>
      </c>
      <c r="B14" s="9">
        <v>3</v>
      </c>
      <c r="C14" s="9"/>
      <c r="D14" s="9">
        <v>6</v>
      </c>
      <c r="E14" s="9">
        <v>1</v>
      </c>
      <c r="F14" s="9">
        <v>19</v>
      </c>
      <c r="G14" s="9">
        <v>5</v>
      </c>
      <c r="H14" s="9">
        <v>7</v>
      </c>
      <c r="I14" s="9">
        <v>3</v>
      </c>
      <c r="J14" s="9">
        <v>13</v>
      </c>
      <c r="K14" s="9">
        <v>5</v>
      </c>
      <c r="L14" s="113">
        <f t="shared" ref="L14:M18" si="2">SUM(B14,D14,F14,H14,J14)</f>
        <v>48</v>
      </c>
      <c r="M14" s="107">
        <f t="shared" si="2"/>
        <v>14</v>
      </c>
    </row>
    <row r="15" spans="1:18" s="5" customFormat="1" x14ac:dyDescent="0.3">
      <c r="A15" s="13" t="s">
        <v>92</v>
      </c>
      <c r="B15" s="9">
        <v>4</v>
      </c>
      <c r="C15" s="9">
        <v>1</v>
      </c>
      <c r="D15" s="9">
        <v>4</v>
      </c>
      <c r="E15" s="9"/>
      <c r="F15" s="9">
        <v>16</v>
      </c>
      <c r="G15" s="9">
        <v>4</v>
      </c>
      <c r="H15" s="9">
        <v>8</v>
      </c>
      <c r="I15" s="9">
        <v>4</v>
      </c>
      <c r="J15" s="9">
        <v>8</v>
      </c>
      <c r="K15" s="9">
        <v>3</v>
      </c>
      <c r="L15" s="113">
        <f t="shared" si="2"/>
        <v>40</v>
      </c>
      <c r="M15" s="107">
        <f t="shared" si="2"/>
        <v>12</v>
      </c>
    </row>
    <row r="16" spans="1:18" s="5" customFormat="1" x14ac:dyDescent="0.3">
      <c r="A16" s="13" t="s">
        <v>93</v>
      </c>
      <c r="B16" s="9">
        <v>5</v>
      </c>
      <c r="C16" s="9">
        <v>1</v>
      </c>
      <c r="D16" s="9">
        <v>3</v>
      </c>
      <c r="E16" s="9">
        <v>1</v>
      </c>
      <c r="F16" s="9">
        <v>7</v>
      </c>
      <c r="G16" s="9">
        <v>2</v>
      </c>
      <c r="H16" s="9">
        <v>1</v>
      </c>
      <c r="I16" s="9">
        <v>1</v>
      </c>
      <c r="J16" s="9">
        <v>1</v>
      </c>
      <c r="K16" s="9"/>
      <c r="L16" s="113">
        <f t="shared" si="2"/>
        <v>17</v>
      </c>
      <c r="M16" s="107">
        <f t="shared" si="2"/>
        <v>5</v>
      </c>
    </row>
    <row r="17" spans="1:13" s="5" customFormat="1" x14ac:dyDescent="0.3">
      <c r="A17" s="13" t="s">
        <v>354</v>
      </c>
      <c r="B17" s="9">
        <v>22</v>
      </c>
      <c r="C17" s="9">
        <v>8</v>
      </c>
      <c r="D17" s="9">
        <v>32</v>
      </c>
      <c r="E17" s="9">
        <v>5</v>
      </c>
      <c r="F17" s="9">
        <v>102</v>
      </c>
      <c r="G17" s="9">
        <v>52</v>
      </c>
      <c r="H17" s="9">
        <v>18</v>
      </c>
      <c r="I17" s="9">
        <v>9</v>
      </c>
      <c r="J17" s="9">
        <v>13</v>
      </c>
      <c r="K17" s="9">
        <v>9</v>
      </c>
      <c r="L17" s="113">
        <f t="shared" si="2"/>
        <v>187</v>
      </c>
      <c r="M17" s="107">
        <f t="shared" si="2"/>
        <v>83</v>
      </c>
    </row>
    <row r="18" spans="1:13" x14ac:dyDescent="0.3">
      <c r="A18" s="24" t="s">
        <v>4</v>
      </c>
      <c r="B18" s="113">
        <f t="shared" ref="B18:K18" si="3">SUM(B14:B17)</f>
        <v>34</v>
      </c>
      <c r="C18" s="113">
        <f t="shared" si="3"/>
        <v>10</v>
      </c>
      <c r="D18" s="113">
        <f t="shared" si="3"/>
        <v>45</v>
      </c>
      <c r="E18" s="113">
        <f t="shared" si="3"/>
        <v>7</v>
      </c>
      <c r="F18" s="113">
        <f t="shared" si="3"/>
        <v>144</v>
      </c>
      <c r="G18" s="113">
        <f t="shared" si="3"/>
        <v>63</v>
      </c>
      <c r="H18" s="113">
        <f t="shared" si="3"/>
        <v>34</v>
      </c>
      <c r="I18" s="113">
        <f t="shared" si="3"/>
        <v>17</v>
      </c>
      <c r="J18" s="113">
        <f t="shared" si="3"/>
        <v>35</v>
      </c>
      <c r="K18" s="113">
        <f t="shared" si="3"/>
        <v>17</v>
      </c>
      <c r="L18" s="113">
        <f t="shared" si="2"/>
        <v>292</v>
      </c>
      <c r="M18" s="107">
        <f t="shared" si="2"/>
        <v>114</v>
      </c>
    </row>
    <row r="19" spans="1:13" s="5" customFormat="1" x14ac:dyDescent="0.3">
      <c r="A19" s="62" t="s">
        <v>543</v>
      </c>
      <c r="B19" s="564" t="s">
        <v>534</v>
      </c>
      <c r="C19" s="564"/>
      <c r="D19" s="564"/>
      <c r="E19" s="564"/>
      <c r="F19" s="564"/>
      <c r="G19" s="564"/>
      <c r="H19" s="564"/>
      <c r="I19" s="564"/>
      <c r="J19" s="564"/>
      <c r="K19" s="564"/>
      <c r="L19" s="564"/>
      <c r="M19" s="112"/>
    </row>
    <row r="20" spans="1:13" s="5" customFormat="1" x14ac:dyDescent="0.3">
      <c r="A20" s="335"/>
      <c r="B20" s="461" t="s">
        <v>34</v>
      </c>
      <c r="C20" s="461"/>
      <c r="D20" s="461" t="s">
        <v>35</v>
      </c>
      <c r="E20" s="461"/>
      <c r="F20" s="461" t="s">
        <v>37</v>
      </c>
      <c r="G20" s="461"/>
      <c r="H20" s="461" t="s">
        <v>36</v>
      </c>
      <c r="I20" s="461"/>
      <c r="J20" s="461" t="s">
        <v>4</v>
      </c>
      <c r="K20" s="461" t="s">
        <v>25</v>
      </c>
      <c r="L20" s="461"/>
      <c r="M20" s="561"/>
    </row>
    <row r="21" spans="1:13" s="5" customFormat="1" ht="15" customHeight="1" x14ac:dyDescent="0.3">
      <c r="A21" s="13" t="s">
        <v>32</v>
      </c>
      <c r="B21" s="265" t="s">
        <v>4</v>
      </c>
      <c r="C21" s="265" t="s">
        <v>25</v>
      </c>
      <c r="D21" s="336" t="s">
        <v>4</v>
      </c>
      <c r="E21" s="265" t="s">
        <v>25</v>
      </c>
      <c r="F21" s="265" t="s">
        <v>4</v>
      </c>
      <c r="G21" s="265" t="s">
        <v>25</v>
      </c>
      <c r="H21" s="265" t="s">
        <v>4</v>
      </c>
      <c r="I21" s="265" t="s">
        <v>25</v>
      </c>
      <c r="J21" s="461"/>
      <c r="K21" s="461"/>
      <c r="L21" s="461"/>
      <c r="M21" s="562"/>
    </row>
    <row r="22" spans="1:13" s="5" customFormat="1" x14ac:dyDescent="0.3">
      <c r="A22" s="13" t="s">
        <v>33</v>
      </c>
      <c r="B22" s="9"/>
      <c r="C22" s="9"/>
      <c r="D22" s="9"/>
      <c r="E22" s="9"/>
      <c r="F22" s="9">
        <v>2</v>
      </c>
      <c r="G22" s="9"/>
      <c r="H22" s="9"/>
      <c r="I22" s="9"/>
      <c r="J22" s="9">
        <v>2</v>
      </c>
      <c r="K22" s="9"/>
      <c r="L22" s="113">
        <f t="shared" ref="L22:M26" si="4">SUM(B22,D22,F22,H22,J22)</f>
        <v>4</v>
      </c>
      <c r="M22" s="107">
        <f t="shared" si="4"/>
        <v>0</v>
      </c>
    </row>
    <row r="23" spans="1:13" s="5" customFormat="1" x14ac:dyDescent="0.3">
      <c r="A23" s="13" t="s">
        <v>92</v>
      </c>
      <c r="B23" s="9">
        <v>3</v>
      </c>
      <c r="C23" s="9"/>
      <c r="D23" s="9">
        <v>2</v>
      </c>
      <c r="E23" s="9"/>
      <c r="F23" s="9">
        <v>9</v>
      </c>
      <c r="G23" s="9">
        <v>2</v>
      </c>
      <c r="H23" s="9">
        <v>6</v>
      </c>
      <c r="I23" s="9">
        <v>1</v>
      </c>
      <c r="J23" s="9"/>
      <c r="K23" s="9"/>
      <c r="L23" s="113">
        <f t="shared" si="4"/>
        <v>20</v>
      </c>
      <c r="M23" s="107">
        <f t="shared" si="4"/>
        <v>3</v>
      </c>
    </row>
    <row r="24" spans="1:13" s="5" customFormat="1" x14ac:dyDescent="0.3">
      <c r="A24" s="13" t="s">
        <v>93</v>
      </c>
      <c r="B24" s="9">
        <v>2</v>
      </c>
      <c r="C24" s="9"/>
      <c r="D24" s="9">
        <v>2</v>
      </c>
      <c r="E24" s="9"/>
      <c r="F24" s="9"/>
      <c r="G24" s="9"/>
      <c r="H24" s="9"/>
      <c r="I24" s="9"/>
      <c r="J24" s="9"/>
      <c r="K24" s="9"/>
      <c r="L24" s="113">
        <f t="shared" si="4"/>
        <v>4</v>
      </c>
      <c r="M24" s="107">
        <f t="shared" si="4"/>
        <v>0</v>
      </c>
    </row>
    <row r="25" spans="1:13" s="5" customFormat="1" x14ac:dyDescent="0.3">
      <c r="A25" s="13" t="s">
        <v>354</v>
      </c>
      <c r="B25" s="9">
        <v>9</v>
      </c>
      <c r="C25" s="9"/>
      <c r="D25" s="9">
        <v>24</v>
      </c>
      <c r="E25" s="9">
        <v>2</v>
      </c>
      <c r="F25" s="9">
        <v>30</v>
      </c>
      <c r="G25" s="9">
        <v>7</v>
      </c>
      <c r="H25" s="9">
        <v>7</v>
      </c>
      <c r="I25" s="9">
        <v>2</v>
      </c>
      <c r="J25" s="9">
        <v>1</v>
      </c>
      <c r="K25" s="9">
        <v>1</v>
      </c>
      <c r="L25" s="113">
        <f t="shared" si="4"/>
        <v>71</v>
      </c>
      <c r="M25" s="107">
        <f t="shared" si="4"/>
        <v>12</v>
      </c>
    </row>
    <row r="26" spans="1:13" x14ac:dyDescent="0.3">
      <c r="A26" s="24" t="s">
        <v>4</v>
      </c>
      <c r="B26" s="113">
        <f t="shared" ref="B26:K26" si="5">SUM(B22:B25)</f>
        <v>14</v>
      </c>
      <c r="C26" s="113">
        <f t="shared" si="5"/>
        <v>0</v>
      </c>
      <c r="D26" s="113">
        <f t="shared" si="5"/>
        <v>28</v>
      </c>
      <c r="E26" s="113">
        <f t="shared" si="5"/>
        <v>2</v>
      </c>
      <c r="F26" s="113">
        <f t="shared" si="5"/>
        <v>41</v>
      </c>
      <c r="G26" s="113">
        <f t="shared" si="5"/>
        <v>9</v>
      </c>
      <c r="H26" s="113">
        <f t="shared" si="5"/>
        <v>13</v>
      </c>
      <c r="I26" s="113">
        <f t="shared" si="5"/>
        <v>3</v>
      </c>
      <c r="J26" s="113">
        <f t="shared" si="5"/>
        <v>3</v>
      </c>
      <c r="K26" s="113">
        <f t="shared" si="5"/>
        <v>1</v>
      </c>
      <c r="L26" s="113">
        <f t="shared" si="4"/>
        <v>99</v>
      </c>
      <c r="M26" s="107">
        <f t="shared" si="4"/>
        <v>15</v>
      </c>
    </row>
    <row r="27" spans="1:13" s="5" customFormat="1" x14ac:dyDescent="0.3">
      <c r="A27" s="62" t="s">
        <v>540</v>
      </c>
      <c r="B27" s="564" t="s">
        <v>531</v>
      </c>
      <c r="C27" s="564"/>
      <c r="D27" s="564"/>
      <c r="E27" s="564"/>
      <c r="F27" s="564"/>
      <c r="G27" s="564"/>
      <c r="H27" s="564"/>
      <c r="I27" s="564"/>
      <c r="J27" s="564"/>
      <c r="K27" s="564"/>
      <c r="L27" s="564"/>
      <c r="M27" s="112"/>
    </row>
    <row r="28" spans="1:13" s="5" customFormat="1" x14ac:dyDescent="0.3">
      <c r="A28" s="335"/>
      <c r="B28" s="461" t="s">
        <v>34</v>
      </c>
      <c r="C28" s="461"/>
      <c r="D28" s="461" t="s">
        <v>35</v>
      </c>
      <c r="E28" s="461"/>
      <c r="F28" s="461" t="s">
        <v>37</v>
      </c>
      <c r="G28" s="461"/>
      <c r="H28" s="461" t="s">
        <v>36</v>
      </c>
      <c r="I28" s="461"/>
      <c r="J28" s="461" t="s">
        <v>4</v>
      </c>
      <c r="K28" s="461" t="s">
        <v>25</v>
      </c>
      <c r="L28" s="461"/>
      <c r="M28" s="561"/>
    </row>
    <row r="29" spans="1:13" s="5" customFormat="1" ht="15" customHeight="1" x14ac:dyDescent="0.3">
      <c r="A29" s="13" t="s">
        <v>32</v>
      </c>
      <c r="B29" s="265" t="s">
        <v>4</v>
      </c>
      <c r="C29" s="265" t="s">
        <v>25</v>
      </c>
      <c r="D29" s="336" t="s">
        <v>4</v>
      </c>
      <c r="E29" s="265" t="s">
        <v>25</v>
      </c>
      <c r="F29" s="265" t="s">
        <v>4</v>
      </c>
      <c r="G29" s="265" t="s">
        <v>25</v>
      </c>
      <c r="H29" s="265" t="s">
        <v>4</v>
      </c>
      <c r="I29" s="265" t="s">
        <v>25</v>
      </c>
      <c r="J29" s="461"/>
      <c r="K29" s="461"/>
      <c r="L29" s="461"/>
      <c r="M29" s="562"/>
    </row>
    <row r="30" spans="1:13" s="5" customFormat="1" x14ac:dyDescent="0.3">
      <c r="A30" s="13" t="s">
        <v>33</v>
      </c>
      <c r="B30" s="9"/>
      <c r="C30" s="9"/>
      <c r="D30" s="9">
        <v>1</v>
      </c>
      <c r="E30" s="9"/>
      <c r="F30" s="9">
        <v>6</v>
      </c>
      <c r="G30" s="9">
        <v>2</v>
      </c>
      <c r="H30" s="9">
        <v>5</v>
      </c>
      <c r="I30" s="9"/>
      <c r="J30" s="9">
        <v>13</v>
      </c>
      <c r="K30" s="9">
        <v>6</v>
      </c>
      <c r="L30" s="113">
        <f t="shared" ref="L30:M34" si="6">SUM(B30,D30,F30,H30,J30)</f>
        <v>25</v>
      </c>
      <c r="M30" s="107">
        <f t="shared" si="6"/>
        <v>8</v>
      </c>
    </row>
    <row r="31" spans="1:13" s="5" customFormat="1" x14ac:dyDescent="0.3">
      <c r="A31" s="13" t="s">
        <v>92</v>
      </c>
      <c r="B31" s="9">
        <v>4</v>
      </c>
      <c r="C31" s="9"/>
      <c r="D31" s="9">
        <v>2</v>
      </c>
      <c r="E31" s="9">
        <v>1</v>
      </c>
      <c r="F31" s="9">
        <v>12</v>
      </c>
      <c r="G31" s="9">
        <v>7</v>
      </c>
      <c r="H31" s="9">
        <v>3</v>
      </c>
      <c r="I31" s="9">
        <v>2</v>
      </c>
      <c r="J31" s="9">
        <v>22</v>
      </c>
      <c r="K31" s="9">
        <v>15</v>
      </c>
      <c r="L31" s="113">
        <f t="shared" si="6"/>
        <v>43</v>
      </c>
      <c r="M31" s="107">
        <f t="shared" si="6"/>
        <v>25</v>
      </c>
    </row>
    <row r="32" spans="1:13" s="5" customFormat="1" x14ac:dyDescent="0.3">
      <c r="A32" s="13" t="s">
        <v>93</v>
      </c>
      <c r="B32" s="9">
        <v>2</v>
      </c>
      <c r="C32" s="9"/>
      <c r="D32" s="9">
        <v>2</v>
      </c>
      <c r="E32" s="9">
        <v>1</v>
      </c>
      <c r="F32" s="9">
        <v>8</v>
      </c>
      <c r="G32" s="9">
        <v>3</v>
      </c>
      <c r="H32" s="9">
        <v>6</v>
      </c>
      <c r="I32" s="9">
        <v>1</v>
      </c>
      <c r="J32" s="9">
        <v>9</v>
      </c>
      <c r="K32" s="9">
        <v>7</v>
      </c>
      <c r="L32" s="113">
        <f t="shared" si="6"/>
        <v>27</v>
      </c>
      <c r="M32" s="107">
        <f t="shared" si="6"/>
        <v>12</v>
      </c>
    </row>
    <row r="33" spans="1:13" s="5" customFormat="1" x14ac:dyDescent="0.3">
      <c r="A33" s="13" t="s">
        <v>354</v>
      </c>
      <c r="B33" s="9">
        <v>12</v>
      </c>
      <c r="C33" s="9">
        <v>2</v>
      </c>
      <c r="D33" s="9">
        <v>13</v>
      </c>
      <c r="E33" s="9">
        <v>3</v>
      </c>
      <c r="F33" s="9">
        <v>45</v>
      </c>
      <c r="G33" s="9">
        <v>15</v>
      </c>
      <c r="H33" s="9">
        <v>19</v>
      </c>
      <c r="I33" s="9">
        <v>9</v>
      </c>
      <c r="J33" s="9">
        <v>24</v>
      </c>
      <c r="K33" s="9">
        <v>14</v>
      </c>
      <c r="L33" s="113">
        <f t="shared" si="6"/>
        <v>113</v>
      </c>
      <c r="M33" s="107">
        <f t="shared" si="6"/>
        <v>43</v>
      </c>
    </row>
    <row r="34" spans="1:13" x14ac:dyDescent="0.3">
      <c r="A34" s="24" t="s">
        <v>4</v>
      </c>
      <c r="B34" s="113">
        <f t="shared" ref="B34:K34" si="7">SUM(B30:B33)</f>
        <v>18</v>
      </c>
      <c r="C34" s="113">
        <f t="shared" si="7"/>
        <v>2</v>
      </c>
      <c r="D34" s="113">
        <f t="shared" si="7"/>
        <v>18</v>
      </c>
      <c r="E34" s="113">
        <f t="shared" si="7"/>
        <v>5</v>
      </c>
      <c r="F34" s="113">
        <f t="shared" si="7"/>
        <v>71</v>
      </c>
      <c r="G34" s="113">
        <f t="shared" si="7"/>
        <v>27</v>
      </c>
      <c r="H34" s="113">
        <f t="shared" si="7"/>
        <v>33</v>
      </c>
      <c r="I34" s="113">
        <f t="shared" si="7"/>
        <v>12</v>
      </c>
      <c r="J34" s="113">
        <f t="shared" si="7"/>
        <v>68</v>
      </c>
      <c r="K34" s="113">
        <f t="shared" si="7"/>
        <v>42</v>
      </c>
      <c r="L34" s="113">
        <f t="shared" si="6"/>
        <v>208</v>
      </c>
      <c r="M34" s="107">
        <f t="shared" si="6"/>
        <v>88</v>
      </c>
    </row>
    <row r="35" spans="1:13" s="5" customFormat="1" x14ac:dyDescent="0.3">
      <c r="A35" s="62" t="s">
        <v>541</v>
      </c>
      <c r="B35" s="564" t="s">
        <v>532</v>
      </c>
      <c r="C35" s="564"/>
      <c r="D35" s="564"/>
      <c r="E35" s="564"/>
      <c r="F35" s="564"/>
      <c r="G35" s="564"/>
      <c r="H35" s="564"/>
      <c r="I35" s="564"/>
      <c r="J35" s="564"/>
      <c r="K35" s="564"/>
      <c r="L35" s="564"/>
      <c r="M35" s="112"/>
    </row>
    <row r="36" spans="1:13" s="5" customFormat="1" x14ac:dyDescent="0.3">
      <c r="A36" s="335"/>
      <c r="B36" s="461" t="s">
        <v>34</v>
      </c>
      <c r="C36" s="461"/>
      <c r="D36" s="461" t="s">
        <v>35</v>
      </c>
      <c r="E36" s="461"/>
      <c r="F36" s="461" t="s">
        <v>37</v>
      </c>
      <c r="G36" s="461"/>
      <c r="H36" s="461" t="s">
        <v>36</v>
      </c>
      <c r="I36" s="461"/>
      <c r="J36" s="461" t="s">
        <v>4</v>
      </c>
      <c r="K36" s="461" t="s">
        <v>25</v>
      </c>
      <c r="L36" s="461"/>
      <c r="M36" s="561"/>
    </row>
    <row r="37" spans="1:13" s="5" customFormat="1" ht="15" customHeight="1" x14ac:dyDescent="0.3">
      <c r="A37" s="13" t="s">
        <v>32</v>
      </c>
      <c r="B37" s="265" t="s">
        <v>4</v>
      </c>
      <c r="C37" s="265" t="s">
        <v>25</v>
      </c>
      <c r="D37" s="336" t="s">
        <v>4</v>
      </c>
      <c r="E37" s="265" t="s">
        <v>25</v>
      </c>
      <c r="F37" s="265" t="s">
        <v>4</v>
      </c>
      <c r="G37" s="265" t="s">
        <v>25</v>
      </c>
      <c r="H37" s="265" t="s">
        <v>4</v>
      </c>
      <c r="I37" s="265" t="s">
        <v>25</v>
      </c>
      <c r="J37" s="461"/>
      <c r="K37" s="461"/>
      <c r="L37" s="461"/>
      <c r="M37" s="562"/>
    </row>
    <row r="38" spans="1:13" s="5" customFormat="1" x14ac:dyDescent="0.3">
      <c r="A38" s="13" t="s">
        <v>33</v>
      </c>
      <c r="B38" s="9"/>
      <c r="C38" s="9"/>
      <c r="D38" s="9">
        <v>1</v>
      </c>
      <c r="E38" s="9"/>
      <c r="F38" s="9">
        <v>7</v>
      </c>
      <c r="G38" s="9">
        <v>1</v>
      </c>
      <c r="H38" s="9">
        <v>4</v>
      </c>
      <c r="I38" s="9">
        <v>1</v>
      </c>
      <c r="J38" s="9">
        <v>25</v>
      </c>
      <c r="K38" s="9">
        <v>11</v>
      </c>
      <c r="L38" s="113">
        <f t="shared" ref="L38:M42" si="8">SUM(B38,D38,F38,H38,J38)</f>
        <v>37</v>
      </c>
      <c r="M38" s="107">
        <f t="shared" si="8"/>
        <v>13</v>
      </c>
    </row>
    <row r="39" spans="1:13" s="5" customFormat="1" x14ac:dyDescent="0.3">
      <c r="A39" s="13" t="s">
        <v>92</v>
      </c>
      <c r="B39" s="9">
        <v>1</v>
      </c>
      <c r="C39" s="9"/>
      <c r="D39" s="9">
        <v>1</v>
      </c>
      <c r="E39" s="9"/>
      <c r="F39" s="9">
        <v>8</v>
      </c>
      <c r="G39" s="9">
        <v>1</v>
      </c>
      <c r="H39" s="9">
        <v>8</v>
      </c>
      <c r="I39" s="9">
        <v>3</v>
      </c>
      <c r="J39" s="9">
        <v>11</v>
      </c>
      <c r="K39" s="9">
        <v>4</v>
      </c>
      <c r="L39" s="113">
        <f t="shared" si="8"/>
        <v>29</v>
      </c>
      <c r="M39" s="107">
        <f t="shared" si="8"/>
        <v>8</v>
      </c>
    </row>
    <row r="40" spans="1:13" s="5" customFormat="1" x14ac:dyDescent="0.3">
      <c r="A40" s="13" t="s">
        <v>93</v>
      </c>
      <c r="B40" s="9">
        <v>2</v>
      </c>
      <c r="C40" s="9"/>
      <c r="D40" s="9">
        <v>2</v>
      </c>
      <c r="E40" s="9"/>
      <c r="F40" s="9">
        <v>10</v>
      </c>
      <c r="G40" s="9">
        <v>5</v>
      </c>
      <c r="H40" s="9"/>
      <c r="I40" s="9"/>
      <c r="J40" s="9">
        <v>2</v>
      </c>
      <c r="K40" s="9"/>
      <c r="L40" s="113">
        <f t="shared" si="8"/>
        <v>16</v>
      </c>
      <c r="M40" s="107">
        <f t="shared" si="8"/>
        <v>5</v>
      </c>
    </row>
    <row r="41" spans="1:13" s="5" customFormat="1" x14ac:dyDescent="0.3">
      <c r="A41" s="13" t="s">
        <v>354</v>
      </c>
      <c r="B41" s="9">
        <v>7</v>
      </c>
      <c r="C41" s="9"/>
      <c r="D41" s="9">
        <v>19</v>
      </c>
      <c r="E41" s="9">
        <v>2</v>
      </c>
      <c r="F41" s="9">
        <v>56</v>
      </c>
      <c r="G41" s="9">
        <v>16</v>
      </c>
      <c r="H41" s="9">
        <v>17</v>
      </c>
      <c r="I41" s="9">
        <v>4</v>
      </c>
      <c r="J41" s="9">
        <v>32</v>
      </c>
      <c r="K41" s="9">
        <v>16</v>
      </c>
      <c r="L41" s="113">
        <f t="shared" si="8"/>
        <v>131</v>
      </c>
      <c r="M41" s="107">
        <f t="shared" si="8"/>
        <v>38</v>
      </c>
    </row>
    <row r="42" spans="1:13" x14ac:dyDescent="0.3">
      <c r="A42" s="24" t="s">
        <v>4</v>
      </c>
      <c r="B42" s="113">
        <f t="shared" ref="B42:K42" si="9">SUM(B38:B41)</f>
        <v>10</v>
      </c>
      <c r="C42" s="113">
        <f t="shared" si="9"/>
        <v>0</v>
      </c>
      <c r="D42" s="113">
        <f t="shared" si="9"/>
        <v>23</v>
      </c>
      <c r="E42" s="113">
        <f t="shared" si="9"/>
        <v>2</v>
      </c>
      <c r="F42" s="113">
        <f t="shared" si="9"/>
        <v>81</v>
      </c>
      <c r="G42" s="113">
        <f t="shared" si="9"/>
        <v>23</v>
      </c>
      <c r="H42" s="113">
        <f t="shared" si="9"/>
        <v>29</v>
      </c>
      <c r="I42" s="113">
        <f t="shared" si="9"/>
        <v>8</v>
      </c>
      <c r="J42" s="113">
        <f t="shared" si="9"/>
        <v>70</v>
      </c>
      <c r="K42" s="113">
        <f t="shared" si="9"/>
        <v>31</v>
      </c>
      <c r="L42" s="113">
        <f t="shared" si="8"/>
        <v>213</v>
      </c>
      <c r="M42" s="107">
        <f t="shared" si="8"/>
        <v>64</v>
      </c>
    </row>
    <row r="43" spans="1:13" s="5" customFormat="1" x14ac:dyDescent="0.3">
      <c r="A43" s="62" t="s">
        <v>542</v>
      </c>
      <c r="B43" s="564" t="s">
        <v>533</v>
      </c>
      <c r="C43" s="564"/>
      <c r="D43" s="564"/>
      <c r="E43" s="564"/>
      <c r="F43" s="564"/>
      <c r="G43" s="564"/>
      <c r="H43" s="564"/>
      <c r="I43" s="564"/>
      <c r="J43" s="564"/>
      <c r="K43" s="564"/>
      <c r="L43" s="564"/>
      <c r="M43" s="112"/>
    </row>
    <row r="44" spans="1:13" s="5" customFormat="1" x14ac:dyDescent="0.3">
      <c r="A44" s="335"/>
      <c r="B44" s="461" t="s">
        <v>34</v>
      </c>
      <c r="C44" s="461"/>
      <c r="D44" s="461" t="s">
        <v>35</v>
      </c>
      <c r="E44" s="461"/>
      <c r="F44" s="461" t="s">
        <v>37</v>
      </c>
      <c r="G44" s="461"/>
      <c r="H44" s="461" t="s">
        <v>36</v>
      </c>
      <c r="I44" s="461"/>
      <c r="J44" s="461" t="s">
        <v>4</v>
      </c>
      <c r="K44" s="461" t="s">
        <v>25</v>
      </c>
      <c r="L44" s="461"/>
      <c r="M44" s="561"/>
    </row>
    <row r="45" spans="1:13" s="5" customFormat="1" ht="15" customHeight="1" x14ac:dyDescent="0.3">
      <c r="A45" s="13" t="s">
        <v>32</v>
      </c>
      <c r="B45" s="265" t="s">
        <v>4</v>
      </c>
      <c r="C45" s="265" t="s">
        <v>25</v>
      </c>
      <c r="D45" s="336" t="s">
        <v>4</v>
      </c>
      <c r="E45" s="265" t="s">
        <v>25</v>
      </c>
      <c r="F45" s="265" t="s">
        <v>4</v>
      </c>
      <c r="G45" s="265" t="s">
        <v>25</v>
      </c>
      <c r="H45" s="265" t="s">
        <v>4</v>
      </c>
      <c r="I45" s="265" t="s">
        <v>25</v>
      </c>
      <c r="J45" s="461"/>
      <c r="K45" s="461"/>
      <c r="L45" s="461"/>
      <c r="M45" s="562"/>
    </row>
    <row r="46" spans="1:13" s="5" customFormat="1" x14ac:dyDescent="0.3">
      <c r="A46" s="13" t="s">
        <v>33</v>
      </c>
      <c r="B46" s="9"/>
      <c r="C46" s="9"/>
      <c r="D46" s="9"/>
      <c r="E46" s="9"/>
      <c r="F46" s="9"/>
      <c r="G46" s="9"/>
      <c r="H46" s="9"/>
      <c r="I46" s="9"/>
      <c r="J46" s="9">
        <v>3</v>
      </c>
      <c r="K46" s="9">
        <v>1</v>
      </c>
      <c r="L46" s="113">
        <f t="shared" ref="L46:M50" si="10">SUM(B46,D46,F46,H46,J46)</f>
        <v>3</v>
      </c>
      <c r="M46" s="107">
        <f t="shared" si="10"/>
        <v>1</v>
      </c>
    </row>
    <row r="47" spans="1:13" s="5" customFormat="1" x14ac:dyDescent="0.3">
      <c r="A47" s="13" t="s">
        <v>92</v>
      </c>
      <c r="B47" s="9"/>
      <c r="C47" s="9"/>
      <c r="D47" s="9"/>
      <c r="E47" s="9"/>
      <c r="F47" s="9">
        <v>4</v>
      </c>
      <c r="G47" s="9">
        <v>3</v>
      </c>
      <c r="H47" s="9">
        <v>1</v>
      </c>
      <c r="I47" s="9">
        <v>1</v>
      </c>
      <c r="J47" s="9">
        <v>2</v>
      </c>
      <c r="K47" s="9">
        <v>2</v>
      </c>
      <c r="L47" s="113">
        <f t="shared" si="10"/>
        <v>7</v>
      </c>
      <c r="M47" s="107">
        <f t="shared" si="10"/>
        <v>6</v>
      </c>
    </row>
    <row r="48" spans="1:13" s="5" customFormat="1" x14ac:dyDescent="0.3">
      <c r="A48" s="13" t="s">
        <v>93</v>
      </c>
      <c r="B48" s="9"/>
      <c r="C48" s="9"/>
      <c r="D48" s="9"/>
      <c r="E48" s="9"/>
      <c r="F48" s="9"/>
      <c r="G48" s="9"/>
      <c r="H48" s="9"/>
      <c r="I48" s="9"/>
      <c r="J48" s="9">
        <v>2</v>
      </c>
      <c r="K48" s="9">
        <v>1</v>
      </c>
      <c r="L48" s="113">
        <f t="shared" si="10"/>
        <v>2</v>
      </c>
      <c r="M48" s="107">
        <f t="shared" si="10"/>
        <v>1</v>
      </c>
    </row>
    <row r="49" spans="1:13" s="5" customFormat="1" x14ac:dyDescent="0.3">
      <c r="A49" s="13" t="s">
        <v>354</v>
      </c>
      <c r="B49" s="9">
        <v>5</v>
      </c>
      <c r="C49" s="9">
        <v>1</v>
      </c>
      <c r="D49" s="9">
        <v>8</v>
      </c>
      <c r="E49" s="9">
        <v>4</v>
      </c>
      <c r="F49" s="9">
        <v>12</v>
      </c>
      <c r="G49" s="9">
        <v>7</v>
      </c>
      <c r="H49" s="9">
        <v>1</v>
      </c>
      <c r="I49" s="9"/>
      <c r="J49" s="9">
        <v>4</v>
      </c>
      <c r="K49" s="9">
        <v>4</v>
      </c>
      <c r="L49" s="113">
        <f t="shared" si="10"/>
        <v>30</v>
      </c>
      <c r="M49" s="107">
        <f t="shared" si="10"/>
        <v>16</v>
      </c>
    </row>
    <row r="50" spans="1:13" x14ac:dyDescent="0.3">
      <c r="A50" s="24" t="s">
        <v>4</v>
      </c>
      <c r="B50" s="113">
        <f t="shared" ref="B50:K50" si="11">SUM(B46:B49)</f>
        <v>5</v>
      </c>
      <c r="C50" s="113">
        <f t="shared" si="11"/>
        <v>1</v>
      </c>
      <c r="D50" s="113">
        <f t="shared" si="11"/>
        <v>8</v>
      </c>
      <c r="E50" s="113">
        <f t="shared" si="11"/>
        <v>4</v>
      </c>
      <c r="F50" s="113">
        <f t="shared" si="11"/>
        <v>16</v>
      </c>
      <c r="G50" s="113">
        <f t="shared" si="11"/>
        <v>10</v>
      </c>
      <c r="H50" s="113">
        <f t="shared" si="11"/>
        <v>2</v>
      </c>
      <c r="I50" s="113">
        <f t="shared" si="11"/>
        <v>1</v>
      </c>
      <c r="J50" s="113">
        <f t="shared" si="11"/>
        <v>11</v>
      </c>
      <c r="K50" s="113">
        <f t="shared" si="11"/>
        <v>8</v>
      </c>
      <c r="L50" s="113">
        <f t="shared" si="10"/>
        <v>42</v>
      </c>
      <c r="M50" s="107">
        <f t="shared" si="10"/>
        <v>24</v>
      </c>
    </row>
    <row r="51" spans="1:13" s="5" customFormat="1" x14ac:dyDescent="0.3">
      <c r="A51" s="62" t="s">
        <v>544</v>
      </c>
      <c r="B51" s="564" t="s">
        <v>535</v>
      </c>
      <c r="C51" s="564"/>
      <c r="D51" s="564"/>
      <c r="E51" s="564"/>
      <c r="F51" s="564"/>
      <c r="G51" s="564"/>
      <c r="H51" s="564"/>
      <c r="I51" s="564"/>
      <c r="J51" s="564"/>
      <c r="K51" s="564"/>
      <c r="L51" s="564"/>
      <c r="M51" s="112"/>
    </row>
    <row r="52" spans="1:13" s="5" customFormat="1" x14ac:dyDescent="0.3">
      <c r="A52" s="335"/>
      <c r="B52" s="461" t="s">
        <v>34</v>
      </c>
      <c r="C52" s="461"/>
      <c r="D52" s="461" t="s">
        <v>35</v>
      </c>
      <c r="E52" s="461"/>
      <c r="F52" s="461" t="s">
        <v>37</v>
      </c>
      <c r="G52" s="461"/>
      <c r="H52" s="461" t="s">
        <v>36</v>
      </c>
      <c r="I52" s="461"/>
      <c r="J52" s="461" t="s">
        <v>4</v>
      </c>
      <c r="K52" s="461" t="s">
        <v>25</v>
      </c>
      <c r="L52" s="461"/>
      <c r="M52" s="561"/>
    </row>
    <row r="53" spans="1:13" s="5" customFormat="1" ht="15" customHeight="1" x14ac:dyDescent="0.3">
      <c r="A53" s="13" t="s">
        <v>32</v>
      </c>
      <c r="B53" s="265" t="s">
        <v>4</v>
      </c>
      <c r="C53" s="265" t="s">
        <v>25</v>
      </c>
      <c r="D53" s="336" t="s">
        <v>4</v>
      </c>
      <c r="E53" s="265" t="s">
        <v>25</v>
      </c>
      <c r="F53" s="265" t="s">
        <v>4</v>
      </c>
      <c r="G53" s="265" t="s">
        <v>25</v>
      </c>
      <c r="H53" s="265" t="s">
        <v>4</v>
      </c>
      <c r="I53" s="265" t="s">
        <v>25</v>
      </c>
      <c r="J53" s="461"/>
      <c r="K53" s="461"/>
      <c r="L53" s="461"/>
      <c r="M53" s="562"/>
    </row>
    <row r="54" spans="1:13" s="5" customFormat="1" x14ac:dyDescent="0.3">
      <c r="A54" s="13" t="s">
        <v>33</v>
      </c>
      <c r="B54" s="9"/>
      <c r="C54" s="9"/>
      <c r="D54" s="9"/>
      <c r="E54" s="9"/>
      <c r="F54" s="9"/>
      <c r="G54" s="9"/>
      <c r="H54" s="9"/>
      <c r="I54" s="9"/>
      <c r="J54" s="9"/>
      <c r="K54" s="9"/>
      <c r="L54" s="113">
        <f t="shared" ref="L54:M58" si="12">SUM(B54,D54,F54,H54,J54)</f>
        <v>0</v>
      </c>
      <c r="M54" s="107">
        <f t="shared" si="12"/>
        <v>0</v>
      </c>
    </row>
    <row r="55" spans="1:13" s="5" customFormat="1" x14ac:dyDescent="0.3">
      <c r="A55" s="13" t="s">
        <v>92</v>
      </c>
      <c r="B55" s="9">
        <v>1</v>
      </c>
      <c r="C55" s="9">
        <v>1</v>
      </c>
      <c r="D55" s="9"/>
      <c r="E55" s="9"/>
      <c r="F55" s="9"/>
      <c r="G55" s="9"/>
      <c r="H55" s="9">
        <v>1</v>
      </c>
      <c r="I55" s="9">
        <v>1</v>
      </c>
      <c r="J55" s="9"/>
      <c r="K55" s="9"/>
      <c r="L55" s="113">
        <f t="shared" si="12"/>
        <v>2</v>
      </c>
      <c r="M55" s="107">
        <f t="shared" si="12"/>
        <v>2</v>
      </c>
    </row>
    <row r="56" spans="1:13" s="5" customFormat="1" x14ac:dyDescent="0.3">
      <c r="A56" s="13" t="s">
        <v>93</v>
      </c>
      <c r="B56" s="9"/>
      <c r="C56" s="9"/>
      <c r="D56" s="9"/>
      <c r="E56" s="9"/>
      <c r="F56" s="9"/>
      <c r="G56" s="9"/>
      <c r="H56" s="9">
        <v>1</v>
      </c>
      <c r="I56" s="9"/>
      <c r="J56" s="9"/>
      <c r="K56" s="9"/>
      <c r="L56" s="113">
        <f t="shared" si="12"/>
        <v>1</v>
      </c>
      <c r="M56" s="107">
        <f t="shared" si="12"/>
        <v>0</v>
      </c>
    </row>
    <row r="57" spans="1:13" s="5" customFormat="1" x14ac:dyDescent="0.3">
      <c r="A57" s="13" t="s">
        <v>354</v>
      </c>
      <c r="B57" s="9"/>
      <c r="C57" s="9"/>
      <c r="D57" s="9">
        <v>1</v>
      </c>
      <c r="E57" s="9">
        <v>1</v>
      </c>
      <c r="F57" s="9">
        <v>5</v>
      </c>
      <c r="G57" s="9">
        <v>3</v>
      </c>
      <c r="H57" s="9">
        <v>2</v>
      </c>
      <c r="I57" s="9">
        <v>2</v>
      </c>
      <c r="J57" s="9"/>
      <c r="K57" s="9"/>
      <c r="L57" s="113">
        <f t="shared" si="12"/>
        <v>8</v>
      </c>
      <c r="M57" s="107">
        <f t="shared" si="12"/>
        <v>6</v>
      </c>
    </row>
    <row r="58" spans="1:13" x14ac:dyDescent="0.3">
      <c r="A58" s="24" t="s">
        <v>4</v>
      </c>
      <c r="B58" s="113">
        <f t="shared" ref="B58:K58" si="13">SUM(B54:B57)</f>
        <v>1</v>
      </c>
      <c r="C58" s="113">
        <f t="shared" si="13"/>
        <v>1</v>
      </c>
      <c r="D58" s="113">
        <f t="shared" si="13"/>
        <v>1</v>
      </c>
      <c r="E58" s="113">
        <f t="shared" si="13"/>
        <v>1</v>
      </c>
      <c r="F58" s="113">
        <f t="shared" si="13"/>
        <v>5</v>
      </c>
      <c r="G58" s="113">
        <f t="shared" si="13"/>
        <v>3</v>
      </c>
      <c r="H58" s="113">
        <f t="shared" si="13"/>
        <v>4</v>
      </c>
      <c r="I58" s="113">
        <f t="shared" si="13"/>
        <v>3</v>
      </c>
      <c r="J58" s="113">
        <f t="shared" si="13"/>
        <v>0</v>
      </c>
      <c r="K58" s="113">
        <f t="shared" si="13"/>
        <v>0</v>
      </c>
      <c r="L58" s="113">
        <f t="shared" si="12"/>
        <v>11</v>
      </c>
      <c r="M58" s="107">
        <f t="shared" si="12"/>
        <v>8</v>
      </c>
    </row>
    <row r="59" spans="1:13" s="5" customFormat="1" x14ac:dyDescent="0.3">
      <c r="A59" s="62" t="s">
        <v>636</v>
      </c>
      <c r="B59" s="564" t="s">
        <v>632</v>
      </c>
      <c r="C59" s="564"/>
      <c r="D59" s="564"/>
      <c r="E59" s="564"/>
      <c r="F59" s="564"/>
      <c r="G59" s="564"/>
      <c r="H59" s="564"/>
      <c r="I59" s="564"/>
      <c r="J59" s="564"/>
      <c r="K59" s="564"/>
      <c r="L59" s="564"/>
      <c r="M59" s="112"/>
    </row>
    <row r="60" spans="1:13" s="5" customFormat="1" x14ac:dyDescent="0.3">
      <c r="A60" s="335"/>
      <c r="B60" s="461" t="s">
        <v>34</v>
      </c>
      <c r="C60" s="461"/>
      <c r="D60" s="461" t="s">
        <v>35</v>
      </c>
      <c r="E60" s="461"/>
      <c r="F60" s="461" t="s">
        <v>37</v>
      </c>
      <c r="G60" s="461"/>
      <c r="H60" s="461" t="s">
        <v>36</v>
      </c>
      <c r="I60" s="461"/>
      <c r="J60" s="461" t="s">
        <v>4</v>
      </c>
      <c r="K60" s="461" t="s">
        <v>25</v>
      </c>
      <c r="L60" s="461"/>
      <c r="M60" s="561"/>
    </row>
    <row r="61" spans="1:13" s="5" customFormat="1" ht="15" customHeight="1" x14ac:dyDescent="0.3">
      <c r="A61" s="13" t="s">
        <v>32</v>
      </c>
      <c r="B61" s="265" t="s">
        <v>4</v>
      </c>
      <c r="C61" s="265" t="s">
        <v>25</v>
      </c>
      <c r="D61" s="336" t="s">
        <v>4</v>
      </c>
      <c r="E61" s="265" t="s">
        <v>25</v>
      </c>
      <c r="F61" s="265" t="s">
        <v>4</v>
      </c>
      <c r="G61" s="265" t="s">
        <v>25</v>
      </c>
      <c r="H61" s="265" t="s">
        <v>4</v>
      </c>
      <c r="I61" s="265" t="s">
        <v>25</v>
      </c>
      <c r="J61" s="461"/>
      <c r="K61" s="461"/>
      <c r="L61" s="461"/>
      <c r="M61" s="562"/>
    </row>
    <row r="62" spans="1:13" s="5" customFormat="1" x14ac:dyDescent="0.3">
      <c r="A62" s="13" t="s">
        <v>33</v>
      </c>
      <c r="B62" s="9"/>
      <c r="C62" s="9"/>
      <c r="D62" s="9"/>
      <c r="E62" s="9"/>
      <c r="F62" s="9"/>
      <c r="G62" s="9"/>
      <c r="H62" s="9"/>
      <c r="I62" s="9"/>
      <c r="J62" s="9"/>
      <c r="K62" s="9"/>
      <c r="L62" s="113">
        <f t="shared" ref="L62:M66" si="14">SUM(B62,D62,F62,H62,J62)</f>
        <v>0</v>
      </c>
      <c r="M62" s="107">
        <f t="shared" si="14"/>
        <v>0</v>
      </c>
    </row>
    <row r="63" spans="1:13" s="5" customFormat="1" x14ac:dyDescent="0.3">
      <c r="A63" s="13" t="s">
        <v>92</v>
      </c>
      <c r="B63" s="9"/>
      <c r="C63" s="9"/>
      <c r="D63" s="9"/>
      <c r="E63" s="9"/>
      <c r="F63" s="9"/>
      <c r="G63" s="9"/>
      <c r="H63" s="9"/>
      <c r="I63" s="9"/>
      <c r="J63" s="9"/>
      <c r="K63" s="9"/>
      <c r="L63" s="113">
        <f t="shared" si="14"/>
        <v>0</v>
      </c>
      <c r="M63" s="107">
        <f t="shared" si="14"/>
        <v>0</v>
      </c>
    </row>
    <row r="64" spans="1:13" s="5" customFormat="1" x14ac:dyDescent="0.3">
      <c r="A64" s="13" t="s">
        <v>93</v>
      </c>
      <c r="B64" s="9"/>
      <c r="C64" s="9"/>
      <c r="D64" s="9"/>
      <c r="E64" s="9"/>
      <c r="F64" s="9"/>
      <c r="G64" s="9"/>
      <c r="H64" s="9"/>
      <c r="I64" s="9"/>
      <c r="J64" s="9"/>
      <c r="K64" s="9"/>
      <c r="L64" s="113">
        <f t="shared" si="14"/>
        <v>0</v>
      </c>
      <c r="M64" s="107">
        <f t="shared" si="14"/>
        <v>0</v>
      </c>
    </row>
    <row r="65" spans="1:13" s="5" customFormat="1" x14ac:dyDescent="0.3">
      <c r="A65" s="13" t="s">
        <v>354</v>
      </c>
      <c r="B65" s="9"/>
      <c r="C65" s="9"/>
      <c r="D65" s="9"/>
      <c r="E65" s="9"/>
      <c r="F65" s="9">
        <v>1</v>
      </c>
      <c r="G65" s="9"/>
      <c r="H65" s="9">
        <v>9</v>
      </c>
      <c r="I65" s="9">
        <v>2</v>
      </c>
      <c r="J65" s="9"/>
      <c r="K65" s="9"/>
      <c r="L65" s="113">
        <f t="shared" si="14"/>
        <v>10</v>
      </c>
      <c r="M65" s="107">
        <f t="shared" si="14"/>
        <v>2</v>
      </c>
    </row>
    <row r="66" spans="1:13" x14ac:dyDescent="0.3">
      <c r="A66" s="24" t="s">
        <v>4</v>
      </c>
      <c r="B66" s="113">
        <f t="shared" ref="B66:K66" si="15">SUM(B62:B65)</f>
        <v>0</v>
      </c>
      <c r="C66" s="113">
        <f t="shared" si="15"/>
        <v>0</v>
      </c>
      <c r="D66" s="113">
        <f t="shared" si="15"/>
        <v>0</v>
      </c>
      <c r="E66" s="113">
        <f t="shared" si="15"/>
        <v>0</v>
      </c>
      <c r="F66" s="113">
        <f t="shared" si="15"/>
        <v>1</v>
      </c>
      <c r="G66" s="113">
        <f t="shared" si="15"/>
        <v>0</v>
      </c>
      <c r="H66" s="113">
        <f t="shared" si="15"/>
        <v>9</v>
      </c>
      <c r="I66" s="113">
        <f t="shared" si="15"/>
        <v>2</v>
      </c>
      <c r="J66" s="113">
        <f t="shared" si="15"/>
        <v>0</v>
      </c>
      <c r="K66" s="113">
        <f t="shared" si="15"/>
        <v>0</v>
      </c>
      <c r="L66" s="113">
        <f t="shared" si="14"/>
        <v>10</v>
      </c>
      <c r="M66" s="107">
        <f t="shared" si="14"/>
        <v>2</v>
      </c>
    </row>
    <row r="67" spans="1:13" s="5" customFormat="1" x14ac:dyDescent="0.3">
      <c r="A67" s="62" t="s">
        <v>637</v>
      </c>
      <c r="B67" s="564" t="s">
        <v>635</v>
      </c>
      <c r="C67" s="564"/>
      <c r="D67" s="564"/>
      <c r="E67" s="564"/>
      <c r="F67" s="564"/>
      <c r="G67" s="564"/>
      <c r="H67" s="564"/>
      <c r="I67" s="564"/>
      <c r="J67" s="564"/>
      <c r="K67" s="564"/>
      <c r="L67" s="564"/>
      <c r="M67" s="112"/>
    </row>
    <row r="68" spans="1:13" s="5" customFormat="1" x14ac:dyDescent="0.3">
      <c r="A68" s="335"/>
      <c r="B68" s="461" t="s">
        <v>34</v>
      </c>
      <c r="C68" s="461"/>
      <c r="D68" s="461" t="s">
        <v>35</v>
      </c>
      <c r="E68" s="461"/>
      <c r="F68" s="461" t="s">
        <v>37</v>
      </c>
      <c r="G68" s="461"/>
      <c r="H68" s="461" t="s">
        <v>36</v>
      </c>
      <c r="I68" s="461"/>
      <c r="J68" s="461" t="s">
        <v>4</v>
      </c>
      <c r="K68" s="461" t="s">
        <v>25</v>
      </c>
      <c r="L68" s="461"/>
      <c r="M68" s="561"/>
    </row>
    <row r="69" spans="1:13" s="5" customFormat="1" ht="15" customHeight="1" x14ac:dyDescent="0.3">
      <c r="A69" s="13" t="s">
        <v>32</v>
      </c>
      <c r="B69" s="265" t="s">
        <v>4</v>
      </c>
      <c r="C69" s="265" t="s">
        <v>25</v>
      </c>
      <c r="D69" s="336" t="s">
        <v>4</v>
      </c>
      <c r="E69" s="265" t="s">
        <v>25</v>
      </c>
      <c r="F69" s="265" t="s">
        <v>4</v>
      </c>
      <c r="G69" s="265" t="s">
        <v>25</v>
      </c>
      <c r="H69" s="265" t="s">
        <v>4</v>
      </c>
      <c r="I69" s="265" t="s">
        <v>25</v>
      </c>
      <c r="J69" s="461"/>
      <c r="K69" s="461"/>
      <c r="L69" s="461"/>
      <c r="M69" s="562"/>
    </row>
    <row r="70" spans="1:13" s="5" customFormat="1" x14ac:dyDescent="0.3">
      <c r="A70" s="13" t="s">
        <v>33</v>
      </c>
      <c r="B70" s="9"/>
      <c r="C70" s="9"/>
      <c r="D70" s="9"/>
      <c r="E70" s="9"/>
      <c r="F70" s="9"/>
      <c r="G70" s="9"/>
      <c r="H70" s="9"/>
      <c r="I70" s="9"/>
      <c r="J70" s="9">
        <v>1</v>
      </c>
      <c r="K70" s="9"/>
      <c r="L70" s="113">
        <f t="shared" ref="L70:M74" si="16">SUM(B70,D70,F70,H70,J70)</f>
        <v>1</v>
      </c>
      <c r="M70" s="107">
        <f t="shared" si="16"/>
        <v>0</v>
      </c>
    </row>
    <row r="71" spans="1:13" s="5" customFormat="1" x14ac:dyDescent="0.3">
      <c r="A71" s="13" t="s">
        <v>92</v>
      </c>
      <c r="B71" s="9"/>
      <c r="C71" s="9"/>
      <c r="D71" s="9"/>
      <c r="E71" s="9"/>
      <c r="F71" s="9"/>
      <c r="G71" s="9"/>
      <c r="H71" s="9"/>
      <c r="I71" s="9"/>
      <c r="J71" s="9">
        <v>2</v>
      </c>
      <c r="K71" s="9">
        <v>1</v>
      </c>
      <c r="L71" s="113">
        <f t="shared" si="16"/>
        <v>2</v>
      </c>
      <c r="M71" s="107">
        <f t="shared" si="16"/>
        <v>1</v>
      </c>
    </row>
    <row r="72" spans="1:13" s="5" customFormat="1" x14ac:dyDescent="0.3">
      <c r="A72" s="13" t="s">
        <v>93</v>
      </c>
      <c r="B72" s="9"/>
      <c r="C72" s="9"/>
      <c r="D72" s="9"/>
      <c r="E72" s="9"/>
      <c r="F72" s="9"/>
      <c r="G72" s="9"/>
      <c r="H72" s="9"/>
      <c r="I72" s="9"/>
      <c r="J72" s="9">
        <v>1</v>
      </c>
      <c r="K72" s="9"/>
      <c r="L72" s="113">
        <f t="shared" si="16"/>
        <v>1</v>
      </c>
      <c r="M72" s="107">
        <f t="shared" si="16"/>
        <v>0</v>
      </c>
    </row>
    <row r="73" spans="1:13" s="5" customFormat="1" x14ac:dyDescent="0.3">
      <c r="A73" s="13" t="s">
        <v>354</v>
      </c>
      <c r="B73" s="9"/>
      <c r="C73" s="9"/>
      <c r="D73" s="9"/>
      <c r="E73" s="9"/>
      <c r="F73" s="9"/>
      <c r="G73" s="9"/>
      <c r="H73" s="9"/>
      <c r="I73" s="9"/>
      <c r="J73" s="9">
        <v>13</v>
      </c>
      <c r="K73" s="9">
        <v>12</v>
      </c>
      <c r="L73" s="113">
        <f t="shared" si="16"/>
        <v>13</v>
      </c>
      <c r="M73" s="107">
        <f t="shared" si="16"/>
        <v>12</v>
      </c>
    </row>
    <row r="74" spans="1:13" x14ac:dyDescent="0.3">
      <c r="A74" s="24" t="s">
        <v>4</v>
      </c>
      <c r="B74" s="113">
        <f t="shared" ref="B74:K74" si="17">SUM(B70:B73)</f>
        <v>0</v>
      </c>
      <c r="C74" s="113">
        <f t="shared" si="17"/>
        <v>0</v>
      </c>
      <c r="D74" s="113">
        <f t="shared" si="17"/>
        <v>0</v>
      </c>
      <c r="E74" s="113">
        <f t="shared" si="17"/>
        <v>0</v>
      </c>
      <c r="F74" s="113">
        <f t="shared" si="17"/>
        <v>0</v>
      </c>
      <c r="G74" s="113">
        <f t="shared" si="17"/>
        <v>0</v>
      </c>
      <c r="H74" s="113">
        <f t="shared" si="17"/>
        <v>0</v>
      </c>
      <c r="I74" s="113">
        <f t="shared" si="17"/>
        <v>0</v>
      </c>
      <c r="J74" s="113">
        <f t="shared" si="17"/>
        <v>17</v>
      </c>
      <c r="K74" s="113">
        <f t="shared" si="17"/>
        <v>13</v>
      </c>
      <c r="L74" s="113">
        <f t="shared" si="16"/>
        <v>17</v>
      </c>
      <c r="M74" s="107">
        <f t="shared" si="16"/>
        <v>13</v>
      </c>
    </row>
    <row r="75" spans="1:13" x14ac:dyDescent="0.3">
      <c r="A75" s="99" t="s">
        <v>604</v>
      </c>
      <c r="B75" s="566" t="s">
        <v>537</v>
      </c>
      <c r="C75" s="567"/>
      <c r="D75" s="567"/>
      <c r="E75" s="567"/>
      <c r="F75" s="567"/>
      <c r="G75" s="567"/>
      <c r="H75" s="567"/>
      <c r="I75" s="567"/>
      <c r="J75" s="567"/>
      <c r="K75" s="567"/>
      <c r="L75" s="567"/>
      <c r="M75" s="568"/>
    </row>
    <row r="76" spans="1:13" x14ac:dyDescent="0.3">
      <c r="A76" s="335"/>
      <c r="B76" s="461" t="s">
        <v>34</v>
      </c>
      <c r="C76" s="461"/>
      <c r="D76" s="461" t="s">
        <v>35</v>
      </c>
      <c r="E76" s="461"/>
      <c r="F76" s="461" t="s">
        <v>37</v>
      </c>
      <c r="G76" s="461"/>
      <c r="H76" s="461" t="s">
        <v>36</v>
      </c>
      <c r="I76" s="461"/>
      <c r="J76" s="461" t="s">
        <v>4</v>
      </c>
      <c r="K76" s="461" t="s">
        <v>25</v>
      </c>
      <c r="L76" s="461"/>
      <c r="M76" s="561"/>
    </row>
    <row r="77" spans="1:13" ht="12.75" customHeight="1" x14ac:dyDescent="0.3">
      <c r="A77" s="13" t="s">
        <v>32</v>
      </c>
      <c r="B77" s="265" t="s">
        <v>4</v>
      </c>
      <c r="C77" s="265" t="s">
        <v>25</v>
      </c>
      <c r="D77" s="336" t="s">
        <v>4</v>
      </c>
      <c r="E77" s="265" t="s">
        <v>25</v>
      </c>
      <c r="F77" s="265" t="s">
        <v>4</v>
      </c>
      <c r="G77" s="265" t="s">
        <v>25</v>
      </c>
      <c r="H77" s="265" t="s">
        <v>4</v>
      </c>
      <c r="I77" s="265" t="s">
        <v>25</v>
      </c>
      <c r="J77" s="461"/>
      <c r="K77" s="461"/>
      <c r="L77" s="461"/>
      <c r="M77" s="562"/>
    </row>
    <row r="78" spans="1:13" x14ac:dyDescent="0.3">
      <c r="A78" s="13" t="s">
        <v>33</v>
      </c>
      <c r="B78" s="9">
        <v>6</v>
      </c>
      <c r="C78" s="9"/>
      <c r="D78" s="9">
        <v>11</v>
      </c>
      <c r="E78" s="9">
        <v>2</v>
      </c>
      <c r="F78" s="9">
        <v>44</v>
      </c>
      <c r="G78" s="9">
        <v>12</v>
      </c>
      <c r="H78" s="9">
        <v>17</v>
      </c>
      <c r="I78" s="9">
        <v>5</v>
      </c>
      <c r="J78" s="9">
        <v>59</v>
      </c>
      <c r="K78" s="9">
        <v>24</v>
      </c>
      <c r="L78" s="113">
        <f t="shared" ref="L78:M82" si="18">SUM(B78,D78,F78,H78,J78)</f>
        <v>137</v>
      </c>
      <c r="M78" s="107">
        <f t="shared" si="18"/>
        <v>43</v>
      </c>
    </row>
    <row r="79" spans="1:13" x14ac:dyDescent="0.3">
      <c r="A79" s="13" t="s">
        <v>92</v>
      </c>
      <c r="B79" s="9">
        <v>14</v>
      </c>
      <c r="C79" s="9">
        <v>2</v>
      </c>
      <c r="D79" s="9">
        <v>11</v>
      </c>
      <c r="E79" s="9">
        <v>1</v>
      </c>
      <c r="F79" s="9">
        <v>68</v>
      </c>
      <c r="G79" s="9">
        <v>25</v>
      </c>
      <c r="H79" s="9">
        <v>39</v>
      </c>
      <c r="I79" s="9">
        <v>15</v>
      </c>
      <c r="J79" s="9">
        <v>50</v>
      </c>
      <c r="K79" s="9">
        <v>29</v>
      </c>
      <c r="L79" s="113">
        <f t="shared" si="18"/>
        <v>182</v>
      </c>
      <c r="M79" s="107">
        <f t="shared" si="18"/>
        <v>72</v>
      </c>
    </row>
    <row r="80" spans="1:13" x14ac:dyDescent="0.3">
      <c r="A80" s="13" t="s">
        <v>93</v>
      </c>
      <c r="B80" s="9">
        <v>11</v>
      </c>
      <c r="C80" s="9">
        <v>1</v>
      </c>
      <c r="D80" s="9">
        <v>10</v>
      </c>
      <c r="E80" s="9">
        <v>3</v>
      </c>
      <c r="F80" s="9">
        <v>29</v>
      </c>
      <c r="G80" s="9">
        <v>10</v>
      </c>
      <c r="H80" s="9">
        <v>9</v>
      </c>
      <c r="I80" s="9">
        <v>2</v>
      </c>
      <c r="J80" s="9">
        <v>17</v>
      </c>
      <c r="K80" s="9">
        <v>10</v>
      </c>
      <c r="L80" s="113">
        <f t="shared" si="18"/>
        <v>76</v>
      </c>
      <c r="M80" s="107">
        <f t="shared" si="18"/>
        <v>26</v>
      </c>
    </row>
    <row r="81" spans="1:13" x14ac:dyDescent="0.3">
      <c r="A81" s="13" t="s">
        <v>354</v>
      </c>
      <c r="B81" s="9">
        <v>66</v>
      </c>
      <c r="C81" s="9">
        <v>16</v>
      </c>
      <c r="D81" s="9">
        <v>125</v>
      </c>
      <c r="E81" s="9">
        <v>24</v>
      </c>
      <c r="F81" s="9">
        <v>354</v>
      </c>
      <c r="G81" s="9">
        <v>148</v>
      </c>
      <c r="H81" s="9">
        <v>98</v>
      </c>
      <c r="I81" s="9">
        <v>41</v>
      </c>
      <c r="J81" s="9">
        <v>88</v>
      </c>
      <c r="K81" s="9">
        <v>56</v>
      </c>
      <c r="L81" s="113">
        <f t="shared" si="18"/>
        <v>731</v>
      </c>
      <c r="M81" s="107">
        <f t="shared" si="18"/>
        <v>285</v>
      </c>
    </row>
    <row r="82" spans="1:13" ht="13.5" thickBot="1" x14ac:dyDescent="0.35">
      <c r="A82" s="44" t="s">
        <v>4</v>
      </c>
      <c r="B82" s="113">
        <f t="shared" ref="B82:K82" si="19">SUM(B78:B81)</f>
        <v>97</v>
      </c>
      <c r="C82" s="113">
        <f t="shared" si="19"/>
        <v>19</v>
      </c>
      <c r="D82" s="113">
        <f t="shared" si="19"/>
        <v>157</v>
      </c>
      <c r="E82" s="113">
        <f t="shared" si="19"/>
        <v>30</v>
      </c>
      <c r="F82" s="113">
        <f t="shared" si="19"/>
        <v>495</v>
      </c>
      <c r="G82" s="113">
        <f t="shared" si="19"/>
        <v>195</v>
      </c>
      <c r="H82" s="113">
        <f t="shared" si="19"/>
        <v>163</v>
      </c>
      <c r="I82" s="113">
        <f t="shared" si="19"/>
        <v>63</v>
      </c>
      <c r="J82" s="113">
        <f t="shared" si="19"/>
        <v>214</v>
      </c>
      <c r="K82" s="113">
        <f t="shared" si="19"/>
        <v>119</v>
      </c>
      <c r="L82" s="113">
        <f t="shared" si="18"/>
        <v>1126</v>
      </c>
      <c r="M82" s="107">
        <f t="shared" si="18"/>
        <v>426</v>
      </c>
    </row>
    <row r="83" spans="1:13" ht="13.5" thickBot="1" x14ac:dyDescent="0.35">
      <c r="A83" s="63" t="s">
        <v>625</v>
      </c>
      <c r="B83" s="114">
        <f>SUM(B10,B18,B26,B34,B42,B50,B58,B66,B74)</f>
        <v>97</v>
      </c>
      <c r="C83" s="114">
        <f t="shared" ref="C83:M83" si="20">SUM(C10,C18,C26,C34,C42,C50,C58,C66,C74)</f>
        <v>19</v>
      </c>
      <c r="D83" s="114">
        <f t="shared" si="20"/>
        <v>157</v>
      </c>
      <c r="E83" s="114">
        <f t="shared" si="20"/>
        <v>30</v>
      </c>
      <c r="F83" s="114">
        <f t="shared" si="20"/>
        <v>495</v>
      </c>
      <c r="G83" s="114">
        <f t="shared" si="20"/>
        <v>195</v>
      </c>
      <c r="H83" s="114">
        <f t="shared" si="20"/>
        <v>163</v>
      </c>
      <c r="I83" s="114">
        <f t="shared" si="20"/>
        <v>63</v>
      </c>
      <c r="J83" s="114">
        <f t="shared" si="20"/>
        <v>214</v>
      </c>
      <c r="K83" s="114">
        <f t="shared" si="20"/>
        <v>119</v>
      </c>
      <c r="L83" s="114">
        <f t="shared" si="20"/>
        <v>1126</v>
      </c>
      <c r="M83" s="114">
        <f t="shared" si="20"/>
        <v>426</v>
      </c>
    </row>
    <row r="86" spans="1:13" x14ac:dyDescent="0.3">
      <c r="A86" s="1" t="s">
        <v>38</v>
      </c>
    </row>
    <row r="87" spans="1:13" ht="15" customHeight="1" x14ac:dyDescent="0.3">
      <c r="A87" s="538" t="s">
        <v>142</v>
      </c>
      <c r="B87" s="538"/>
      <c r="C87" s="538"/>
      <c r="D87" s="538"/>
      <c r="E87" s="538"/>
      <c r="F87" s="538"/>
      <c r="G87" s="538"/>
      <c r="H87" s="538"/>
      <c r="I87" s="538"/>
      <c r="J87" s="538"/>
      <c r="K87" s="538"/>
      <c r="L87" s="538"/>
      <c r="M87" s="538"/>
    </row>
    <row r="88" spans="1:13" ht="15" customHeight="1" x14ac:dyDescent="0.3">
      <c r="A88" s="492"/>
      <c r="B88" s="492"/>
      <c r="C88" s="492"/>
      <c r="D88" s="492"/>
      <c r="E88" s="492"/>
      <c r="F88" s="492"/>
      <c r="G88" s="492"/>
      <c r="H88" s="492"/>
      <c r="I88" s="492"/>
      <c r="J88" s="492"/>
      <c r="K88" s="492"/>
      <c r="L88" s="492"/>
      <c r="M88" s="492"/>
    </row>
  </sheetData>
  <mergeCells count="95">
    <mergeCell ref="A87:M87"/>
    <mergeCell ref="A88:M88"/>
    <mergeCell ref="B75:M75"/>
    <mergeCell ref="B76:C76"/>
    <mergeCell ref="D76:E76"/>
    <mergeCell ref="F76:G76"/>
    <mergeCell ref="H76:I76"/>
    <mergeCell ref="J76:J77"/>
    <mergeCell ref="K76:K77"/>
    <mergeCell ref="L76:L77"/>
    <mergeCell ref="M76:M77"/>
    <mergeCell ref="M60:M61"/>
    <mergeCell ref="B67:L67"/>
    <mergeCell ref="B68:C68"/>
    <mergeCell ref="D68:E68"/>
    <mergeCell ref="F68:G68"/>
    <mergeCell ref="H68:I68"/>
    <mergeCell ref="J68:J69"/>
    <mergeCell ref="K68:K69"/>
    <mergeCell ref="L68:L69"/>
    <mergeCell ref="M68:M69"/>
    <mergeCell ref="B59:L59"/>
    <mergeCell ref="B60:C60"/>
    <mergeCell ref="D60:E60"/>
    <mergeCell ref="F60:G60"/>
    <mergeCell ref="H60:I60"/>
    <mergeCell ref="J60:J61"/>
    <mergeCell ref="K60:K61"/>
    <mergeCell ref="L60:L61"/>
    <mergeCell ref="M44:M45"/>
    <mergeCell ref="B51:L51"/>
    <mergeCell ref="B52:C52"/>
    <mergeCell ref="D52:E52"/>
    <mergeCell ref="F52:G52"/>
    <mergeCell ref="H52:I52"/>
    <mergeCell ref="J52:J53"/>
    <mergeCell ref="K52:K53"/>
    <mergeCell ref="L52:L53"/>
    <mergeCell ref="M52:M53"/>
    <mergeCell ref="B43:L43"/>
    <mergeCell ref="B44:C44"/>
    <mergeCell ref="D44:E44"/>
    <mergeCell ref="F44:G44"/>
    <mergeCell ref="H44:I44"/>
    <mergeCell ref="J44:J45"/>
    <mergeCell ref="K44:K45"/>
    <mergeCell ref="L44:L45"/>
    <mergeCell ref="H36:I36"/>
    <mergeCell ref="J36:J37"/>
    <mergeCell ref="K36:K37"/>
    <mergeCell ref="L36:L37"/>
    <mergeCell ref="M36:M37"/>
    <mergeCell ref="K28:K29"/>
    <mergeCell ref="L28:L29"/>
    <mergeCell ref="M28:M29"/>
    <mergeCell ref="B27:L27"/>
    <mergeCell ref="B35:L35"/>
    <mergeCell ref="B28:C28"/>
    <mergeCell ref="D28:E28"/>
    <mergeCell ref="F28:G28"/>
    <mergeCell ref="H28:I28"/>
    <mergeCell ref="J28:J29"/>
    <mergeCell ref="B36:C36"/>
    <mergeCell ref="D36:E36"/>
    <mergeCell ref="F36:G36"/>
    <mergeCell ref="B4:C4"/>
    <mergeCell ref="D4:E4"/>
    <mergeCell ref="F4:G4"/>
    <mergeCell ref="B20:C20"/>
    <mergeCell ref="J4:J5"/>
    <mergeCell ref="J12:J13"/>
    <mergeCell ref="D12:E12"/>
    <mergeCell ref="L20:L21"/>
    <mergeCell ref="D20:E20"/>
    <mergeCell ref="F20:G20"/>
    <mergeCell ref="H20:I20"/>
    <mergeCell ref="J20:J21"/>
    <mergeCell ref="K20:K21"/>
    <mergeCell ref="B19:L19"/>
    <mergeCell ref="A1:M1"/>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H4:I4"/>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pageSetUpPr fitToPage="1"/>
  </sheetPr>
  <dimension ref="A1:N45"/>
  <sheetViews>
    <sheetView workbookViewId="0">
      <selection activeCell="H22" sqref="H22"/>
    </sheetView>
  </sheetViews>
  <sheetFormatPr defaultColWidth="9.1796875" defaultRowHeight="14.5" x14ac:dyDescent="0.35"/>
  <cols>
    <col min="1" max="1" width="35.54296875" style="2" customWidth="1"/>
    <col min="2" max="2" width="7.54296875" style="1" customWidth="1"/>
    <col min="3" max="3" width="10" style="1" customWidth="1"/>
    <col min="4" max="4" width="10.54296875" style="1" customWidth="1"/>
    <col min="5" max="5" width="16.453125" style="1" customWidth="1"/>
    <col min="6" max="6" width="9.7265625" style="1" customWidth="1"/>
    <col min="7" max="7" width="13.26953125" style="1" customWidth="1"/>
    <col min="8" max="8" width="25.81640625" style="1" customWidth="1"/>
    <col min="9" max="9" width="21.453125" style="1" customWidth="1"/>
    <col min="10" max="10" width="11.81640625" style="1" customWidth="1"/>
    <col min="11" max="14" width="9.1796875" style="375"/>
    <col min="15" max="16384" width="9.1796875" style="1"/>
  </cols>
  <sheetData>
    <row r="1" spans="1:14" ht="42.75" customHeight="1" thickBot="1" x14ac:dyDescent="0.4">
      <c r="A1" s="523" t="s">
        <v>645</v>
      </c>
      <c r="B1" s="524"/>
      <c r="C1" s="524"/>
      <c r="D1" s="524"/>
      <c r="E1" s="524"/>
      <c r="F1" s="524"/>
      <c r="G1" s="524"/>
      <c r="H1" s="524"/>
      <c r="I1" s="525"/>
      <c r="J1" s="526"/>
    </row>
    <row r="2" spans="1:14" s="4" customFormat="1" ht="21.75" customHeight="1" x14ac:dyDescent="0.3">
      <c r="A2" s="570" t="s">
        <v>537</v>
      </c>
      <c r="B2" s="572" t="s">
        <v>345</v>
      </c>
      <c r="C2" s="572" t="s">
        <v>346</v>
      </c>
      <c r="D2" s="572" t="s">
        <v>347</v>
      </c>
      <c r="E2" s="572" t="s">
        <v>348</v>
      </c>
      <c r="F2" s="572" t="s">
        <v>446</v>
      </c>
      <c r="G2" s="572" t="s">
        <v>349</v>
      </c>
      <c r="H2" s="572" t="s">
        <v>492</v>
      </c>
      <c r="I2" s="572" t="s">
        <v>462</v>
      </c>
      <c r="J2" s="574" t="s">
        <v>447</v>
      </c>
    </row>
    <row r="3" spans="1:14" s="4" customFormat="1" ht="26.25" customHeight="1" thickBot="1" x14ac:dyDescent="0.35">
      <c r="A3" s="571"/>
      <c r="B3" s="573"/>
      <c r="C3" s="573"/>
      <c r="D3" s="573"/>
      <c r="E3" s="573"/>
      <c r="F3" s="573"/>
      <c r="G3" s="573"/>
      <c r="H3" s="573"/>
      <c r="I3" s="573"/>
      <c r="J3" s="575"/>
    </row>
    <row r="4" spans="1:14" ht="26.25" customHeight="1" x14ac:dyDescent="0.3">
      <c r="A4" s="154" t="s">
        <v>537</v>
      </c>
      <c r="B4" s="226">
        <v>1</v>
      </c>
      <c r="C4" s="226">
        <v>6</v>
      </c>
      <c r="D4" s="226">
        <v>33</v>
      </c>
      <c r="E4" s="226">
        <v>41</v>
      </c>
      <c r="F4" s="226">
        <v>1</v>
      </c>
      <c r="G4" s="226">
        <v>9</v>
      </c>
      <c r="H4" s="227"/>
      <c r="I4" s="234"/>
      <c r="J4" s="155">
        <f t="shared" ref="J4:J23" si="0">SUM(B4:I4)</f>
        <v>91</v>
      </c>
      <c r="K4" s="1"/>
      <c r="L4" s="1"/>
      <c r="M4" s="1"/>
      <c r="N4" s="1"/>
    </row>
    <row r="5" spans="1:14" ht="15" customHeight="1" thickBot="1" x14ac:dyDescent="0.35">
      <c r="A5" s="381" t="s">
        <v>99</v>
      </c>
      <c r="B5" s="435">
        <v>0</v>
      </c>
      <c r="C5" s="435">
        <v>0</v>
      </c>
      <c r="D5" s="435">
        <v>8</v>
      </c>
      <c r="E5" s="435">
        <v>6</v>
      </c>
      <c r="F5" s="435">
        <v>0</v>
      </c>
      <c r="G5" s="435">
        <v>0</v>
      </c>
      <c r="H5" s="228"/>
      <c r="I5" s="436"/>
      <c r="J5" s="437">
        <f t="shared" si="0"/>
        <v>14</v>
      </c>
      <c r="K5" s="1"/>
      <c r="L5" s="1"/>
      <c r="M5" s="1"/>
      <c r="N5" s="1"/>
    </row>
    <row r="6" spans="1:14" ht="31" customHeight="1" x14ac:dyDescent="0.35">
      <c r="A6" s="168" t="s">
        <v>629</v>
      </c>
      <c r="B6" s="169">
        <v>1</v>
      </c>
      <c r="C6" s="169">
        <v>5</v>
      </c>
      <c r="D6" s="169">
        <v>21</v>
      </c>
      <c r="E6" s="169">
        <v>40</v>
      </c>
      <c r="F6" s="169">
        <v>1</v>
      </c>
      <c r="G6" s="229"/>
      <c r="H6" s="234"/>
      <c r="I6" s="169"/>
      <c r="J6" s="170">
        <f t="shared" si="0"/>
        <v>68</v>
      </c>
    </row>
    <row r="7" spans="1:14" ht="15" customHeight="1" thickBot="1" x14ac:dyDescent="0.4">
      <c r="A7" s="381" t="s">
        <v>99</v>
      </c>
      <c r="B7" s="438">
        <v>1</v>
      </c>
      <c r="C7" s="438">
        <v>1</v>
      </c>
      <c r="D7" s="438">
        <v>6</v>
      </c>
      <c r="E7" s="438">
        <v>7</v>
      </c>
      <c r="F7" s="439">
        <v>0</v>
      </c>
      <c r="G7" s="230"/>
      <c r="H7" s="436"/>
      <c r="I7" s="438"/>
      <c r="J7" s="440">
        <f t="shared" si="0"/>
        <v>15</v>
      </c>
    </row>
    <row r="8" spans="1:14" ht="15" customHeight="1" x14ac:dyDescent="0.35">
      <c r="A8" s="168" t="s">
        <v>532</v>
      </c>
      <c r="B8" s="226">
        <v>1</v>
      </c>
      <c r="C8" s="100">
        <v>4</v>
      </c>
      <c r="D8" s="100">
        <v>12</v>
      </c>
      <c r="E8" s="100">
        <v>24</v>
      </c>
      <c r="F8" s="169">
        <v>1</v>
      </c>
      <c r="G8" s="227"/>
      <c r="H8" s="234"/>
      <c r="I8" s="100"/>
      <c r="J8" s="155">
        <f t="shared" si="0"/>
        <v>42</v>
      </c>
    </row>
    <row r="9" spans="1:14" ht="15" customHeight="1" thickBot="1" x14ac:dyDescent="0.4">
      <c r="A9" s="397" t="s">
        <v>99</v>
      </c>
      <c r="B9" s="435">
        <v>0</v>
      </c>
      <c r="C9" s="439">
        <v>1</v>
      </c>
      <c r="D9" s="439">
        <v>2</v>
      </c>
      <c r="E9" s="439">
        <v>3</v>
      </c>
      <c r="F9" s="439">
        <v>0</v>
      </c>
      <c r="G9" s="228"/>
      <c r="H9" s="436"/>
      <c r="I9" s="439"/>
      <c r="J9" s="372">
        <f t="shared" si="0"/>
        <v>6</v>
      </c>
    </row>
    <row r="10" spans="1:14" ht="15" customHeight="1" x14ac:dyDescent="0.35">
      <c r="A10" s="154" t="s">
        <v>533</v>
      </c>
      <c r="B10" s="226">
        <v>1</v>
      </c>
      <c r="C10" s="169">
        <v>4</v>
      </c>
      <c r="D10" s="169">
        <v>9</v>
      </c>
      <c r="E10" s="169">
        <v>21</v>
      </c>
      <c r="F10" s="169">
        <v>1</v>
      </c>
      <c r="G10" s="227"/>
      <c r="H10" s="234"/>
      <c r="I10" s="100"/>
      <c r="J10" s="155">
        <f t="shared" ref="J10:J21" si="1">SUM(B10:I10)</f>
        <v>36</v>
      </c>
    </row>
    <row r="11" spans="1:14" ht="15" customHeight="1" thickBot="1" x14ac:dyDescent="0.4">
      <c r="A11" s="381" t="s">
        <v>99</v>
      </c>
      <c r="B11" s="435">
        <v>0</v>
      </c>
      <c r="C11" s="438">
        <v>2</v>
      </c>
      <c r="D11" s="438">
        <v>5</v>
      </c>
      <c r="E11" s="438">
        <v>7</v>
      </c>
      <c r="F11" s="439">
        <v>1</v>
      </c>
      <c r="G11" s="228"/>
      <c r="H11" s="436"/>
      <c r="I11" s="439"/>
      <c r="J11" s="372">
        <f t="shared" si="1"/>
        <v>15</v>
      </c>
    </row>
    <row r="12" spans="1:14" ht="15" customHeight="1" x14ac:dyDescent="0.35">
      <c r="A12" s="168" t="s">
        <v>531</v>
      </c>
      <c r="B12" s="226">
        <v>1</v>
      </c>
      <c r="C12" s="100">
        <v>4</v>
      </c>
      <c r="D12" s="100">
        <v>12</v>
      </c>
      <c r="E12" s="100">
        <v>25</v>
      </c>
      <c r="F12" s="169">
        <v>1</v>
      </c>
      <c r="G12" s="229"/>
      <c r="H12" s="234"/>
      <c r="I12" s="169"/>
      <c r="J12" s="170">
        <f t="shared" si="1"/>
        <v>43</v>
      </c>
    </row>
    <row r="13" spans="1:14" ht="15" customHeight="1" thickBot="1" x14ac:dyDescent="0.4">
      <c r="A13" s="381" t="s">
        <v>99</v>
      </c>
      <c r="B13" s="435">
        <v>0</v>
      </c>
      <c r="C13" s="439">
        <v>1</v>
      </c>
      <c r="D13" s="439">
        <v>5</v>
      </c>
      <c r="E13" s="439">
        <v>3</v>
      </c>
      <c r="F13" s="439">
        <v>0</v>
      </c>
      <c r="G13" s="230"/>
      <c r="H13" s="436"/>
      <c r="I13" s="438"/>
      <c r="J13" s="440">
        <f t="shared" si="1"/>
        <v>9</v>
      </c>
    </row>
    <row r="14" spans="1:14" ht="15" customHeight="1" x14ac:dyDescent="0.35">
      <c r="A14" s="168" t="s">
        <v>529</v>
      </c>
      <c r="B14" s="226">
        <v>1</v>
      </c>
      <c r="C14" s="169">
        <v>5</v>
      </c>
      <c r="D14" s="169">
        <v>15</v>
      </c>
      <c r="E14" s="169">
        <v>40</v>
      </c>
      <c r="F14" s="169">
        <v>1</v>
      </c>
      <c r="G14" s="227"/>
      <c r="H14" s="234"/>
      <c r="I14" s="100"/>
      <c r="J14" s="155">
        <f t="shared" si="1"/>
        <v>62</v>
      </c>
    </row>
    <row r="15" spans="1:14" ht="15" customHeight="1" thickBot="1" x14ac:dyDescent="0.4">
      <c r="A15" s="397" t="s">
        <v>99</v>
      </c>
      <c r="B15" s="435">
        <v>0</v>
      </c>
      <c r="C15" s="438">
        <v>2</v>
      </c>
      <c r="D15" s="438">
        <v>5</v>
      </c>
      <c r="E15" s="438">
        <v>15</v>
      </c>
      <c r="F15" s="439">
        <v>1</v>
      </c>
      <c r="G15" s="228"/>
      <c r="H15" s="436"/>
      <c r="I15" s="439"/>
      <c r="J15" s="372">
        <f t="shared" si="1"/>
        <v>23</v>
      </c>
    </row>
    <row r="16" spans="1:14" ht="15" customHeight="1" x14ac:dyDescent="0.35">
      <c r="A16" s="154" t="s">
        <v>534</v>
      </c>
      <c r="B16" s="226">
        <v>1</v>
      </c>
      <c r="C16" s="100">
        <v>3</v>
      </c>
      <c r="D16" s="100">
        <v>14</v>
      </c>
      <c r="E16" s="100">
        <v>26</v>
      </c>
      <c r="F16" s="169">
        <v>1</v>
      </c>
      <c r="G16" s="227"/>
      <c r="H16" s="234"/>
      <c r="I16" s="100"/>
      <c r="J16" s="155">
        <f t="shared" si="1"/>
        <v>45</v>
      </c>
    </row>
    <row r="17" spans="1:14" ht="15" customHeight="1" thickBot="1" x14ac:dyDescent="0.4">
      <c r="A17" s="381" t="s">
        <v>99</v>
      </c>
      <c r="B17" s="435">
        <v>0</v>
      </c>
      <c r="C17" s="439">
        <v>0</v>
      </c>
      <c r="D17" s="439">
        <v>5</v>
      </c>
      <c r="E17" s="439">
        <v>1</v>
      </c>
      <c r="F17" s="439">
        <v>1</v>
      </c>
      <c r="G17" s="228"/>
      <c r="H17" s="436"/>
      <c r="I17" s="439"/>
      <c r="J17" s="372">
        <f t="shared" si="1"/>
        <v>7</v>
      </c>
    </row>
    <row r="18" spans="1:14" ht="15" customHeight="1" thickBot="1" x14ac:dyDescent="0.4">
      <c r="A18" s="154" t="s">
        <v>535</v>
      </c>
      <c r="B18" s="234"/>
      <c r="C18" s="234"/>
      <c r="D18" s="234"/>
      <c r="E18" s="100">
        <v>13</v>
      </c>
      <c r="F18" s="169">
        <v>1</v>
      </c>
      <c r="G18" s="227"/>
      <c r="H18" s="234"/>
      <c r="I18" s="100"/>
      <c r="J18" s="155">
        <f t="shared" si="1"/>
        <v>14</v>
      </c>
    </row>
    <row r="19" spans="1:14" ht="15" customHeight="1" thickBot="1" x14ac:dyDescent="0.4">
      <c r="A19" s="381" t="s">
        <v>99</v>
      </c>
      <c r="B19" s="234"/>
      <c r="C19" s="234"/>
      <c r="D19" s="234"/>
      <c r="E19" s="439">
        <v>5</v>
      </c>
      <c r="F19" s="439">
        <v>1</v>
      </c>
      <c r="G19" s="228"/>
      <c r="H19" s="436"/>
      <c r="I19" s="439"/>
      <c r="J19" s="372">
        <f t="shared" si="1"/>
        <v>6</v>
      </c>
    </row>
    <row r="20" spans="1:14" ht="15" customHeight="1" thickBot="1" x14ac:dyDescent="0.4">
      <c r="A20" s="154" t="s">
        <v>632</v>
      </c>
      <c r="B20" s="234"/>
      <c r="C20" s="234"/>
      <c r="D20" s="234"/>
      <c r="E20" s="169"/>
      <c r="F20" s="169">
        <v>1</v>
      </c>
      <c r="G20" s="229"/>
      <c r="H20" s="234"/>
      <c r="I20" s="169"/>
      <c r="J20" s="170">
        <f t="shared" si="1"/>
        <v>1</v>
      </c>
    </row>
    <row r="21" spans="1:14" ht="15" customHeight="1" thickBot="1" x14ac:dyDescent="0.4">
      <c r="A21" s="381" t="s">
        <v>99</v>
      </c>
      <c r="B21" s="234"/>
      <c r="C21" s="234"/>
      <c r="D21" s="234"/>
      <c r="E21" s="438"/>
      <c r="F21" s="438">
        <v>0</v>
      </c>
      <c r="G21" s="230"/>
      <c r="H21" s="436"/>
      <c r="I21" s="438"/>
      <c r="J21" s="440">
        <f t="shared" si="1"/>
        <v>0</v>
      </c>
    </row>
    <row r="22" spans="1:14" ht="30" customHeight="1" x14ac:dyDescent="0.35">
      <c r="A22" s="154" t="s">
        <v>643</v>
      </c>
      <c r="B22" s="234"/>
      <c r="C22" s="234"/>
      <c r="D22" s="234"/>
      <c r="E22" s="100"/>
      <c r="F22" s="100"/>
      <c r="G22" s="227"/>
      <c r="H22" s="100">
        <v>1</v>
      </c>
      <c r="I22" s="100"/>
      <c r="J22" s="155">
        <f t="shared" si="0"/>
        <v>1</v>
      </c>
    </row>
    <row r="23" spans="1:14" ht="15" customHeight="1" thickBot="1" x14ac:dyDescent="0.4">
      <c r="A23" s="381" t="s">
        <v>99</v>
      </c>
      <c r="B23" s="436"/>
      <c r="C23" s="436"/>
      <c r="D23" s="436"/>
      <c r="E23" s="439"/>
      <c r="F23" s="439"/>
      <c r="G23" s="231"/>
      <c r="H23" s="90">
        <v>0</v>
      </c>
      <c r="I23" s="439"/>
      <c r="J23" s="372">
        <f t="shared" si="0"/>
        <v>0</v>
      </c>
    </row>
    <row r="24" spans="1:14" ht="16.5" customHeight="1" x14ac:dyDescent="0.35">
      <c r="A24" s="154" t="s">
        <v>644</v>
      </c>
      <c r="B24" s="234"/>
      <c r="C24" s="234"/>
      <c r="D24" s="234"/>
      <c r="E24" s="100"/>
      <c r="F24" s="100"/>
      <c r="G24" s="227"/>
      <c r="H24" s="441">
        <v>1</v>
      </c>
      <c r="I24" s="100"/>
      <c r="J24" s="155">
        <f t="shared" ref="J24:J25" si="2">SUM(B24:I24)</f>
        <v>1</v>
      </c>
    </row>
    <row r="25" spans="1:14" ht="15" customHeight="1" thickBot="1" x14ac:dyDescent="0.4">
      <c r="A25" s="381" t="s">
        <v>99</v>
      </c>
      <c r="B25" s="436"/>
      <c r="C25" s="436"/>
      <c r="D25" s="436"/>
      <c r="E25" s="439"/>
      <c r="F25" s="439"/>
      <c r="G25" s="231"/>
      <c r="H25" s="90">
        <v>0</v>
      </c>
      <c r="I25" s="439"/>
      <c r="J25" s="372">
        <f t="shared" si="2"/>
        <v>0</v>
      </c>
    </row>
    <row r="26" spans="1:14" ht="30" customHeight="1" x14ac:dyDescent="0.35">
      <c r="A26" s="211" t="s">
        <v>463</v>
      </c>
      <c r="B26" s="173">
        <f>SUM(B6,B8,B12,B14,B18,B10,B16,B20)</f>
        <v>6</v>
      </c>
      <c r="C26" s="173">
        <f t="shared" ref="C26:F27" si="3">SUM(C6,C8)</f>
        <v>9</v>
      </c>
      <c r="D26" s="173">
        <f t="shared" si="3"/>
        <v>33</v>
      </c>
      <c r="E26" s="173">
        <f t="shared" si="3"/>
        <v>64</v>
      </c>
      <c r="F26" s="173">
        <f t="shared" si="3"/>
        <v>2</v>
      </c>
      <c r="G26" s="232"/>
      <c r="H26" s="441">
        <v>2</v>
      </c>
      <c r="I26" s="173">
        <f>SUM(I6,I8,I22)</f>
        <v>0</v>
      </c>
      <c r="J26" s="174">
        <f>SUM(J6,J8)</f>
        <v>110</v>
      </c>
      <c r="K26" s="209"/>
    </row>
    <row r="27" spans="1:14" ht="15" customHeight="1" thickBot="1" x14ac:dyDescent="0.4">
      <c r="A27" s="381" t="s">
        <v>99</v>
      </c>
      <c r="B27" s="104">
        <f>SUM(B7,B9)</f>
        <v>1</v>
      </c>
      <c r="C27" s="104">
        <f t="shared" si="3"/>
        <v>2</v>
      </c>
      <c r="D27" s="104">
        <f t="shared" si="3"/>
        <v>8</v>
      </c>
      <c r="E27" s="104">
        <f t="shared" si="3"/>
        <v>10</v>
      </c>
      <c r="F27" s="104">
        <f t="shared" si="3"/>
        <v>0</v>
      </c>
      <c r="G27" s="436"/>
      <c r="H27" s="439">
        <v>0</v>
      </c>
      <c r="I27" s="104">
        <f>SUM(I7,I9,I23,)</f>
        <v>0</v>
      </c>
      <c r="J27" s="372">
        <f>SUM(J7,J9)</f>
        <v>21</v>
      </c>
    </row>
    <row r="28" spans="1:14" ht="15" customHeight="1" x14ac:dyDescent="0.35">
      <c r="A28" s="233" t="s">
        <v>448</v>
      </c>
      <c r="B28" s="156">
        <f t="shared" ref="B28:G29" si="4">B26+B4</f>
        <v>7</v>
      </c>
      <c r="C28" s="156">
        <f t="shared" si="4"/>
        <v>15</v>
      </c>
      <c r="D28" s="156">
        <f t="shared" si="4"/>
        <v>66</v>
      </c>
      <c r="E28" s="156">
        <f t="shared" si="4"/>
        <v>105</v>
      </c>
      <c r="F28" s="156">
        <f t="shared" si="4"/>
        <v>3</v>
      </c>
      <c r="G28" s="156">
        <f t="shared" si="4"/>
        <v>9</v>
      </c>
      <c r="H28" s="173">
        <f>SUM(H22+H24+H26)</f>
        <v>4</v>
      </c>
      <c r="I28" s="156">
        <f>I26+I4</f>
        <v>0</v>
      </c>
      <c r="J28" s="101">
        <f>J26+J4</f>
        <v>201</v>
      </c>
    </row>
    <row r="29" spans="1:14" ht="15" customHeight="1" thickBot="1" x14ac:dyDescent="0.4">
      <c r="A29" s="381" t="s">
        <v>99</v>
      </c>
      <c r="B29" s="104">
        <f t="shared" si="4"/>
        <v>1</v>
      </c>
      <c r="C29" s="104">
        <f t="shared" si="4"/>
        <v>2</v>
      </c>
      <c r="D29" s="104">
        <f t="shared" si="4"/>
        <v>16</v>
      </c>
      <c r="E29" s="104">
        <f t="shared" si="4"/>
        <v>16</v>
      </c>
      <c r="F29" s="104">
        <f t="shared" si="4"/>
        <v>0</v>
      </c>
      <c r="G29" s="104">
        <f t="shared" si="4"/>
        <v>0</v>
      </c>
      <c r="H29" s="104">
        <f>SUM(H23+H25+H27)</f>
        <v>0</v>
      </c>
      <c r="I29" s="104">
        <f>I27+I5</f>
        <v>0</v>
      </c>
      <c r="J29" s="372">
        <f>J27+J5</f>
        <v>35</v>
      </c>
    </row>
    <row r="30" spans="1:14" ht="15" customHeight="1" x14ac:dyDescent="0.3">
      <c r="A30" s="74"/>
      <c r="B30" s="380"/>
      <c r="C30" s="380"/>
      <c r="D30" s="380"/>
      <c r="E30" s="380"/>
      <c r="F30" s="380"/>
      <c r="G30" s="380"/>
      <c r="H30" s="380"/>
      <c r="I30" s="380"/>
      <c r="J30" s="380"/>
      <c r="K30" s="327"/>
      <c r="L30" s="327"/>
      <c r="M30" s="327"/>
      <c r="N30" s="327"/>
    </row>
    <row r="31" spans="1:14" ht="27.75" customHeight="1" x14ac:dyDescent="0.3">
      <c r="A31" s="569" t="s">
        <v>469</v>
      </c>
      <c r="B31" s="569"/>
      <c r="C31" s="569"/>
      <c r="D31" s="569"/>
      <c r="E31" s="569"/>
      <c r="F31" s="569"/>
      <c r="G31" s="569"/>
      <c r="H31" s="569"/>
      <c r="I31" s="569"/>
      <c r="J31" s="569"/>
      <c r="K31" s="327"/>
      <c r="L31" s="327"/>
      <c r="M31" s="327"/>
      <c r="N31" s="327"/>
    </row>
    <row r="32" spans="1:14" ht="15" customHeight="1" x14ac:dyDescent="0.3">
      <c r="A32" s="502" t="s">
        <v>420</v>
      </c>
      <c r="B32" s="502"/>
      <c r="C32" s="502"/>
      <c r="D32" s="502"/>
      <c r="E32" s="502"/>
      <c r="F32" s="502"/>
      <c r="G32" s="502"/>
      <c r="H32" s="502"/>
      <c r="I32" s="502"/>
      <c r="J32" s="502"/>
      <c r="K32" s="327"/>
      <c r="L32" s="327"/>
      <c r="M32" s="327"/>
      <c r="N32" s="327"/>
    </row>
    <row r="33" spans="1:14" ht="15" customHeight="1" x14ac:dyDescent="0.3">
      <c r="A33" s="487" t="s">
        <v>371</v>
      </c>
      <c r="B33" s="487"/>
      <c r="C33" s="487"/>
      <c r="D33" s="487"/>
      <c r="E33" s="487"/>
      <c r="F33" s="487"/>
      <c r="G33" s="487"/>
      <c r="H33" s="487"/>
      <c r="I33" s="487"/>
      <c r="J33" s="487"/>
      <c r="K33" s="327"/>
      <c r="L33" s="327"/>
      <c r="M33" s="327"/>
      <c r="N33" s="327"/>
    </row>
    <row r="34" spans="1:14" s="380" customFormat="1" ht="27.75" customHeight="1" x14ac:dyDescent="0.3">
      <c r="A34" s="487" t="s">
        <v>467</v>
      </c>
      <c r="B34" s="487"/>
      <c r="C34" s="487"/>
      <c r="D34" s="487"/>
      <c r="E34" s="487"/>
      <c r="F34" s="487"/>
      <c r="G34" s="487"/>
      <c r="H34" s="487"/>
      <c r="I34" s="487"/>
      <c r="J34" s="487"/>
      <c r="K34" s="442"/>
      <c r="L34" s="442"/>
      <c r="M34" s="442"/>
      <c r="N34" s="442"/>
    </row>
    <row r="35" spans="1:14" s="380" customFormat="1" ht="27.75" customHeight="1" x14ac:dyDescent="0.3">
      <c r="A35" s="487" t="s">
        <v>468</v>
      </c>
      <c r="B35" s="487"/>
      <c r="C35" s="487"/>
      <c r="D35" s="487"/>
      <c r="E35" s="487"/>
      <c r="F35" s="487"/>
      <c r="G35" s="487"/>
      <c r="H35" s="487"/>
      <c r="I35" s="487"/>
      <c r="J35" s="487"/>
      <c r="K35" s="442"/>
      <c r="L35" s="442"/>
      <c r="M35" s="442"/>
      <c r="N35" s="442"/>
    </row>
    <row r="36" spans="1:14" ht="15" customHeight="1" x14ac:dyDescent="0.3">
      <c r="A36" s="502" t="s">
        <v>482</v>
      </c>
      <c r="B36" s="502"/>
      <c r="C36" s="502"/>
      <c r="D36" s="502"/>
      <c r="E36" s="502"/>
      <c r="F36" s="502"/>
      <c r="G36" s="502"/>
      <c r="H36" s="502"/>
      <c r="I36" s="502"/>
      <c r="J36" s="502"/>
      <c r="K36" s="1"/>
      <c r="L36" s="1"/>
      <c r="M36" s="1"/>
      <c r="N36" s="1"/>
    </row>
    <row r="37" spans="1:14" ht="15" customHeight="1" x14ac:dyDescent="0.3">
      <c r="A37" s="1"/>
      <c r="K37" s="1"/>
      <c r="L37" s="1"/>
      <c r="M37" s="1"/>
      <c r="N37" s="1"/>
    </row>
    <row r="38" spans="1:14" ht="13" x14ac:dyDescent="0.3">
      <c r="A38" s="212"/>
      <c r="B38" s="212"/>
      <c r="C38" s="212"/>
      <c r="D38" s="212"/>
      <c r="E38" s="212"/>
      <c r="F38" s="212"/>
      <c r="G38" s="212"/>
      <c r="H38" s="212"/>
      <c r="I38" s="212"/>
      <c r="J38" s="212"/>
      <c r="K38" s="1"/>
      <c r="L38" s="1"/>
      <c r="M38" s="1"/>
      <c r="N38" s="1"/>
    </row>
    <row r="39" spans="1:14" ht="13" x14ac:dyDescent="0.3">
      <c r="A39" s="1"/>
      <c r="K39" s="1"/>
      <c r="L39" s="1"/>
      <c r="M39" s="1"/>
      <c r="N39" s="1"/>
    </row>
    <row r="40" spans="1:14" ht="13" x14ac:dyDescent="0.3">
      <c r="A40" s="1"/>
      <c r="K40" s="1"/>
      <c r="L40" s="1"/>
      <c r="M40" s="1"/>
      <c r="N40" s="1"/>
    </row>
    <row r="41" spans="1:14" ht="13" x14ac:dyDescent="0.3">
      <c r="A41" s="1"/>
      <c r="K41" s="1"/>
      <c r="L41" s="1"/>
      <c r="M41" s="1"/>
      <c r="N41" s="1"/>
    </row>
    <row r="42" spans="1:14" ht="13" x14ac:dyDescent="0.3">
      <c r="A42" s="1"/>
      <c r="K42" s="1"/>
      <c r="L42" s="1"/>
      <c r="M42" s="1"/>
      <c r="N42" s="1"/>
    </row>
    <row r="43" spans="1:14" ht="13" x14ac:dyDescent="0.3">
      <c r="A43" s="1"/>
      <c r="K43" s="1"/>
      <c r="L43" s="1"/>
      <c r="M43" s="1"/>
      <c r="N43" s="1"/>
    </row>
    <row r="44" spans="1:14" ht="13" x14ac:dyDescent="0.3">
      <c r="A44" s="1"/>
      <c r="K44" s="1"/>
      <c r="L44" s="1"/>
      <c r="M44" s="1"/>
      <c r="N44" s="1"/>
    </row>
    <row r="45" spans="1:14" ht="13" x14ac:dyDescent="0.3">
      <c r="A45" s="1"/>
      <c r="K45" s="1"/>
      <c r="L45" s="1"/>
      <c r="M45" s="1"/>
      <c r="N45" s="1"/>
    </row>
  </sheetData>
  <mergeCells count="17">
    <mergeCell ref="A1:J1"/>
    <mergeCell ref="A2:A3"/>
    <mergeCell ref="B2:B3"/>
    <mergeCell ref="C2:C3"/>
    <mergeCell ref="D2:D3"/>
    <mergeCell ref="E2:E3"/>
    <mergeCell ref="F2:F3"/>
    <mergeCell ref="G2:G3"/>
    <mergeCell ref="H2:H3"/>
    <mergeCell ref="I2:I3"/>
    <mergeCell ref="J2:J3"/>
    <mergeCell ref="A36:J36"/>
    <mergeCell ref="A31:J31"/>
    <mergeCell ref="A32:J32"/>
    <mergeCell ref="A33:J33"/>
    <mergeCell ref="A34:J34"/>
    <mergeCell ref="A35:J35"/>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W108"/>
  <sheetViews>
    <sheetView zoomScaleNormal="100" workbookViewId="0">
      <selection activeCell="A86" sqref="A86:K86"/>
    </sheetView>
  </sheetViews>
  <sheetFormatPr defaultColWidth="9.1796875" defaultRowHeight="13" x14ac:dyDescent="0.3"/>
  <cols>
    <col min="1" max="1" width="45" style="2" customWidth="1"/>
    <col min="2" max="6" width="10.1796875" style="1" customWidth="1"/>
    <col min="7" max="7" width="18" style="1" customWidth="1"/>
    <col min="8" max="8" width="14.26953125" style="1" customWidth="1"/>
    <col min="9" max="9" width="15.26953125" style="1" customWidth="1"/>
    <col min="10" max="10" width="14.26953125" style="1" customWidth="1"/>
    <col min="11" max="11" width="15.1796875" style="1" customWidth="1"/>
    <col min="12" max="16384" width="9.1796875" style="1"/>
  </cols>
  <sheetData>
    <row r="1" spans="1:11" ht="42.75" customHeight="1" x14ac:dyDescent="0.3">
      <c r="A1" s="493" t="s">
        <v>411</v>
      </c>
      <c r="B1" s="559"/>
      <c r="C1" s="559"/>
      <c r="D1" s="559"/>
      <c r="E1" s="559"/>
      <c r="F1" s="559"/>
      <c r="G1" s="559"/>
      <c r="H1" s="559"/>
      <c r="I1" s="559"/>
      <c r="J1" s="559"/>
      <c r="K1" s="560"/>
    </row>
    <row r="2" spans="1:11" s="4" customFormat="1" ht="18.75" customHeight="1" x14ac:dyDescent="0.3">
      <c r="A2" s="576" t="s">
        <v>537</v>
      </c>
      <c r="B2" s="461" t="s">
        <v>19</v>
      </c>
      <c r="C2" s="461"/>
      <c r="D2" s="461"/>
      <c r="E2" s="461"/>
      <c r="F2" s="461"/>
      <c r="G2" s="461"/>
      <c r="H2" s="555" t="s">
        <v>460</v>
      </c>
      <c r="I2" s="578"/>
      <c r="J2" s="578"/>
      <c r="K2" s="577" t="s">
        <v>403</v>
      </c>
    </row>
    <row r="3" spans="1:11" s="4" customFormat="1" ht="52.5" customHeight="1" thickBot="1" x14ac:dyDescent="0.35">
      <c r="A3" s="531"/>
      <c r="B3" s="265" t="s">
        <v>20</v>
      </c>
      <c r="C3" s="265" t="s">
        <v>21</v>
      </c>
      <c r="D3" s="265" t="s">
        <v>22</v>
      </c>
      <c r="E3" s="266" t="s">
        <v>23</v>
      </c>
      <c r="F3" s="265" t="s">
        <v>24</v>
      </c>
      <c r="G3" s="265" t="s">
        <v>57</v>
      </c>
      <c r="H3" s="265" t="s">
        <v>404</v>
      </c>
      <c r="I3" s="266" t="s">
        <v>475</v>
      </c>
      <c r="J3" s="265" t="s">
        <v>405</v>
      </c>
      <c r="K3" s="577"/>
    </row>
    <row r="4" spans="1:11" s="5" customFormat="1" x14ac:dyDescent="0.3">
      <c r="A4" s="95" t="s">
        <v>529</v>
      </c>
      <c r="B4" s="175"/>
      <c r="C4" s="182"/>
      <c r="D4" s="182"/>
      <c r="E4" s="182"/>
      <c r="F4" s="182"/>
      <c r="G4" s="182"/>
      <c r="H4" s="182"/>
      <c r="I4" s="182"/>
      <c r="J4" s="182"/>
      <c r="K4" s="183"/>
    </row>
    <row r="5" spans="1:11" s="5" customFormat="1" x14ac:dyDescent="0.3">
      <c r="A5" s="111" t="s">
        <v>376</v>
      </c>
      <c r="B5" s="28"/>
      <c r="C5" s="184"/>
      <c r="D5" s="184"/>
      <c r="E5" s="184"/>
      <c r="F5" s="184"/>
      <c r="G5" s="184"/>
      <c r="H5" s="184"/>
      <c r="I5" s="184"/>
      <c r="J5" s="184"/>
      <c r="K5" s="185"/>
    </row>
    <row r="6" spans="1:11" s="5" customFormat="1" x14ac:dyDescent="0.3">
      <c r="A6" s="111" t="s">
        <v>377</v>
      </c>
      <c r="B6" s="28"/>
      <c r="C6" s="184"/>
      <c r="D6" s="184"/>
      <c r="E6" s="184"/>
      <c r="F6" s="184"/>
      <c r="G6" s="184"/>
      <c r="H6" s="184"/>
      <c r="I6" s="184"/>
      <c r="J6" s="184"/>
      <c r="K6" s="185"/>
    </row>
    <row r="7" spans="1:11" s="5" customFormat="1" x14ac:dyDescent="0.3">
      <c r="A7" s="111" t="s">
        <v>373</v>
      </c>
      <c r="B7" s="28"/>
      <c r="C7" s="184"/>
      <c r="D7" s="184"/>
      <c r="E7" s="184"/>
      <c r="F7" s="184"/>
      <c r="G7" s="184"/>
      <c r="H7" s="184"/>
      <c r="I7" s="184"/>
      <c r="J7" s="184"/>
      <c r="K7" s="185"/>
    </row>
    <row r="8" spans="1:11" s="5" customFormat="1" x14ac:dyDescent="0.3">
      <c r="A8" s="111" t="s">
        <v>374</v>
      </c>
      <c r="B8" s="337"/>
      <c r="C8" s="184"/>
      <c r="D8" s="338">
        <v>2.2000000000000002</v>
      </c>
      <c r="E8" s="184"/>
      <c r="F8" s="184"/>
      <c r="G8" s="338">
        <v>1</v>
      </c>
      <c r="H8" s="184"/>
      <c r="I8" s="184"/>
      <c r="J8" s="184"/>
      <c r="K8" s="339">
        <v>1</v>
      </c>
    </row>
    <row r="9" spans="1:11" s="5" customFormat="1" x14ac:dyDescent="0.3">
      <c r="A9" s="111" t="s">
        <v>375</v>
      </c>
      <c r="B9" s="337">
        <v>0.5</v>
      </c>
      <c r="C9" s="184"/>
      <c r="D9" s="338">
        <v>1</v>
      </c>
      <c r="E9" s="184"/>
      <c r="F9" s="184">
        <v>1.373</v>
      </c>
      <c r="G9" s="184"/>
      <c r="H9" s="184"/>
      <c r="I9" s="184"/>
      <c r="J9" s="338">
        <v>0.67</v>
      </c>
      <c r="K9" s="185"/>
    </row>
    <row r="10" spans="1:11" s="5" customFormat="1" x14ac:dyDescent="0.3">
      <c r="A10" s="111" t="s">
        <v>378</v>
      </c>
      <c r="B10" s="176"/>
      <c r="C10" s="184"/>
      <c r="D10" s="338">
        <v>2.73</v>
      </c>
      <c r="E10" s="184"/>
      <c r="F10" s="184">
        <v>1.8160000000000001</v>
      </c>
      <c r="G10" s="184">
        <v>0.16700000000000001</v>
      </c>
      <c r="H10" s="184"/>
      <c r="I10" s="184"/>
      <c r="J10" s="184">
        <v>0.82099999999999995</v>
      </c>
      <c r="K10" s="339">
        <v>0.75</v>
      </c>
    </row>
    <row r="11" spans="1:11" s="5" customFormat="1" ht="13.5" customHeight="1" thickBot="1" x14ac:dyDescent="0.35">
      <c r="A11" s="111" t="s">
        <v>412</v>
      </c>
      <c r="B11" s="28"/>
      <c r="C11" s="184"/>
      <c r="D11" s="338">
        <v>1.7</v>
      </c>
      <c r="E11" s="184"/>
      <c r="F11" s="184">
        <v>0.622</v>
      </c>
      <c r="G11" s="184">
        <v>1.167</v>
      </c>
      <c r="H11" s="184"/>
      <c r="I11" s="184"/>
      <c r="J11" s="338">
        <v>0.67</v>
      </c>
      <c r="K11" s="339">
        <v>1</v>
      </c>
    </row>
    <row r="12" spans="1:11" s="5" customFormat="1" ht="16.149999999999999" customHeight="1" x14ac:dyDescent="0.3">
      <c r="A12" s="340" t="s">
        <v>629</v>
      </c>
      <c r="B12" s="175"/>
      <c r="C12" s="182"/>
      <c r="D12" s="182"/>
      <c r="E12" s="182"/>
      <c r="F12" s="182"/>
      <c r="G12" s="182"/>
      <c r="H12" s="182"/>
      <c r="I12" s="182"/>
      <c r="J12" s="182"/>
      <c r="K12" s="183"/>
    </row>
    <row r="13" spans="1:11" s="5" customFormat="1" x14ac:dyDescent="0.3">
      <c r="A13" s="111" t="s">
        <v>376</v>
      </c>
      <c r="B13" s="28"/>
      <c r="C13" s="184"/>
      <c r="D13" s="338">
        <v>0.7</v>
      </c>
      <c r="E13" s="184">
        <v>1.7000000000000001E-2</v>
      </c>
      <c r="F13" s="184"/>
      <c r="G13" s="184"/>
      <c r="H13" s="184"/>
      <c r="I13" s="184"/>
      <c r="J13" s="184"/>
      <c r="K13" s="185"/>
    </row>
    <row r="14" spans="1:11" s="5" customFormat="1" x14ac:dyDescent="0.3">
      <c r="A14" s="111" t="s">
        <v>377</v>
      </c>
      <c r="B14" s="28"/>
      <c r="C14" s="184"/>
      <c r="D14" s="184"/>
      <c r="E14" s="184"/>
      <c r="F14" s="184"/>
      <c r="G14" s="184"/>
      <c r="H14" s="184"/>
      <c r="I14" s="184"/>
      <c r="J14" s="184"/>
      <c r="K14" s="185"/>
    </row>
    <row r="15" spans="1:11" s="5" customFormat="1" x14ac:dyDescent="0.3">
      <c r="A15" s="111" t="s">
        <v>373</v>
      </c>
      <c r="B15" s="28"/>
      <c r="C15" s="184"/>
      <c r="D15" s="184"/>
      <c r="E15" s="184"/>
      <c r="F15" s="184"/>
      <c r="G15" s="184"/>
      <c r="H15" s="184"/>
      <c r="I15" s="184"/>
      <c r="J15" s="184"/>
      <c r="K15" s="185"/>
    </row>
    <row r="16" spans="1:11" s="5" customFormat="1" x14ac:dyDescent="0.3">
      <c r="A16" s="111" t="s">
        <v>374</v>
      </c>
      <c r="B16" s="337">
        <v>0.5</v>
      </c>
      <c r="C16" s="338">
        <v>1</v>
      </c>
      <c r="D16" s="184">
        <v>0.80600000000000005</v>
      </c>
      <c r="E16" s="184">
        <v>0.33300000000000002</v>
      </c>
      <c r="F16" s="184"/>
      <c r="G16" s="338">
        <v>3.32</v>
      </c>
      <c r="H16" s="184"/>
      <c r="I16" s="184"/>
      <c r="J16" s="184">
        <v>1.619</v>
      </c>
      <c r="K16" s="339">
        <v>0.05</v>
      </c>
    </row>
    <row r="17" spans="1:11" s="5" customFormat="1" x14ac:dyDescent="0.3">
      <c r="A17" s="111" t="s">
        <v>375</v>
      </c>
      <c r="B17" s="28"/>
      <c r="C17" s="184"/>
      <c r="D17" s="338">
        <v>2</v>
      </c>
      <c r="E17" s="184"/>
      <c r="F17" s="184"/>
      <c r="G17" s="184">
        <v>1.887</v>
      </c>
      <c r="H17" s="184"/>
      <c r="I17" s="184"/>
      <c r="J17" s="184">
        <v>1.4179999999999999</v>
      </c>
      <c r="K17" s="185"/>
    </row>
    <row r="18" spans="1:11" s="5" customFormat="1" x14ac:dyDescent="0.3">
      <c r="A18" s="111" t="s">
        <v>378</v>
      </c>
      <c r="B18" s="176"/>
      <c r="C18" s="184"/>
      <c r="D18" s="184"/>
      <c r="E18" s="184"/>
      <c r="F18" s="184"/>
      <c r="G18" s="184">
        <v>8.4079999999999995</v>
      </c>
      <c r="H18" s="184"/>
      <c r="I18" s="184"/>
      <c r="J18" s="184">
        <v>4.359</v>
      </c>
      <c r="K18" s="185">
        <v>0.45800000000000002</v>
      </c>
    </row>
    <row r="19" spans="1:11" s="5" customFormat="1" ht="15" customHeight="1" thickBot="1" x14ac:dyDescent="0.35">
      <c r="A19" s="341" t="s">
        <v>412</v>
      </c>
      <c r="B19" s="28"/>
      <c r="C19" s="184"/>
      <c r="D19" s="184">
        <v>2.5059999999999998</v>
      </c>
      <c r="E19" s="184"/>
      <c r="F19" s="184"/>
      <c r="G19" s="184">
        <v>9.3480000000000008</v>
      </c>
      <c r="H19" s="184"/>
      <c r="I19" s="184"/>
      <c r="J19" s="338">
        <v>3.4</v>
      </c>
      <c r="K19" s="185">
        <v>0.50800000000000001</v>
      </c>
    </row>
    <row r="20" spans="1:11" s="5" customFormat="1" x14ac:dyDescent="0.3">
      <c r="A20" s="95" t="s">
        <v>534</v>
      </c>
      <c r="B20" s="175"/>
      <c r="C20" s="182"/>
      <c r="D20" s="182"/>
      <c r="E20" s="182"/>
      <c r="F20" s="182"/>
      <c r="G20" s="182"/>
      <c r="H20" s="182"/>
      <c r="I20" s="182"/>
      <c r="J20" s="182"/>
      <c r="K20" s="183"/>
    </row>
    <row r="21" spans="1:11" s="5" customFormat="1" x14ac:dyDescent="0.3">
      <c r="A21" s="111" t="s">
        <v>376</v>
      </c>
      <c r="B21" s="28"/>
      <c r="C21" s="184"/>
      <c r="D21" s="184"/>
      <c r="E21" s="184"/>
      <c r="F21" s="184"/>
      <c r="G21" s="184"/>
      <c r="H21" s="184"/>
      <c r="I21" s="184"/>
      <c r="J21" s="184"/>
      <c r="K21" s="185"/>
    </row>
    <row r="22" spans="1:11" s="5" customFormat="1" x14ac:dyDescent="0.3">
      <c r="A22" s="111" t="s">
        <v>377</v>
      </c>
      <c r="B22" s="28"/>
      <c r="C22" s="184"/>
      <c r="D22" s="184"/>
      <c r="E22" s="184"/>
      <c r="F22" s="184"/>
      <c r="G22" s="184"/>
      <c r="H22" s="184"/>
      <c r="I22" s="184"/>
      <c r="J22" s="184"/>
      <c r="K22" s="185"/>
    </row>
    <row r="23" spans="1:11" s="5" customFormat="1" x14ac:dyDescent="0.3">
      <c r="A23" s="111" t="s">
        <v>373</v>
      </c>
      <c r="B23" s="28"/>
      <c r="C23" s="184"/>
      <c r="D23" s="184"/>
      <c r="E23" s="184"/>
      <c r="F23" s="184"/>
      <c r="G23" s="184"/>
      <c r="H23" s="184"/>
      <c r="I23" s="184"/>
      <c r="J23" s="184"/>
      <c r="K23" s="185"/>
    </row>
    <row r="24" spans="1:11" s="5" customFormat="1" x14ac:dyDescent="0.3">
      <c r="A24" s="111" t="s">
        <v>374</v>
      </c>
      <c r="B24" s="28"/>
      <c r="C24" s="184"/>
      <c r="D24" s="184">
        <v>0.91700000000000004</v>
      </c>
      <c r="E24" s="184"/>
      <c r="F24" s="184"/>
      <c r="G24" s="184"/>
      <c r="H24" s="184"/>
      <c r="I24" s="184"/>
      <c r="J24" s="184">
        <v>0.29099999999999998</v>
      </c>
      <c r="K24" s="185"/>
    </row>
    <row r="25" spans="1:11" s="5" customFormat="1" x14ac:dyDescent="0.3">
      <c r="A25" s="111" t="s">
        <v>375</v>
      </c>
      <c r="B25" s="28"/>
      <c r="C25" s="184"/>
      <c r="D25" s="184">
        <v>1.704</v>
      </c>
      <c r="E25" s="184"/>
      <c r="F25" s="184"/>
      <c r="G25" s="184">
        <v>0.20499999999999999</v>
      </c>
      <c r="H25" s="184"/>
      <c r="I25" s="184"/>
      <c r="J25" s="184"/>
      <c r="K25" s="185"/>
    </row>
    <row r="26" spans="1:11" s="5" customFormat="1" x14ac:dyDescent="0.3">
      <c r="A26" s="111" t="s">
        <v>378</v>
      </c>
      <c r="B26" s="176"/>
      <c r="C26" s="338">
        <v>2</v>
      </c>
      <c r="D26" s="184"/>
      <c r="E26" s="184"/>
      <c r="F26" s="184"/>
      <c r="G26" s="338">
        <v>0.5</v>
      </c>
      <c r="H26" s="184"/>
      <c r="I26" s="184"/>
      <c r="J26" s="338">
        <v>0.92</v>
      </c>
      <c r="K26" s="185"/>
    </row>
    <row r="27" spans="1:11" s="5" customFormat="1" ht="15" customHeight="1" thickBot="1" x14ac:dyDescent="0.35">
      <c r="A27" s="341" t="s">
        <v>412</v>
      </c>
      <c r="B27" s="28"/>
      <c r="C27" s="184"/>
      <c r="D27" s="184">
        <v>0.91700000000000004</v>
      </c>
      <c r="E27" s="184"/>
      <c r="F27" s="184"/>
      <c r="G27" s="338">
        <v>0.5</v>
      </c>
      <c r="H27" s="184"/>
      <c r="I27" s="184"/>
      <c r="J27" s="184">
        <v>0.58499999999999996</v>
      </c>
      <c r="K27" s="185"/>
    </row>
    <row r="28" spans="1:11" s="5" customFormat="1" x14ac:dyDescent="0.3">
      <c r="A28" s="95" t="s">
        <v>531</v>
      </c>
      <c r="B28" s="175"/>
      <c r="C28" s="182"/>
      <c r="D28" s="182"/>
      <c r="E28" s="182"/>
      <c r="F28" s="182"/>
      <c r="G28" s="182"/>
      <c r="H28" s="182"/>
      <c r="I28" s="182"/>
      <c r="J28" s="182"/>
      <c r="K28" s="183"/>
    </row>
    <row r="29" spans="1:11" s="5" customFormat="1" x14ac:dyDescent="0.3">
      <c r="A29" s="111" t="s">
        <v>376</v>
      </c>
      <c r="B29" s="28"/>
      <c r="C29" s="184"/>
      <c r="D29" s="184"/>
      <c r="E29" s="184"/>
      <c r="F29" s="184"/>
      <c r="G29" s="338">
        <v>1.1499999999999999</v>
      </c>
      <c r="H29" s="184"/>
      <c r="I29" s="184"/>
      <c r="J29" s="184">
        <v>0.47599999999999998</v>
      </c>
      <c r="K29" s="185"/>
    </row>
    <row r="30" spans="1:11" s="5" customFormat="1" x14ac:dyDescent="0.3">
      <c r="A30" s="111" t="s">
        <v>377</v>
      </c>
      <c r="B30" s="28"/>
      <c r="C30" s="184"/>
      <c r="D30" s="184"/>
      <c r="E30" s="184"/>
      <c r="F30" s="184"/>
      <c r="G30" s="338">
        <v>1</v>
      </c>
      <c r="H30" s="184"/>
      <c r="I30" s="184"/>
      <c r="J30" s="338">
        <v>0.11</v>
      </c>
      <c r="K30" s="339">
        <v>1</v>
      </c>
    </row>
    <row r="31" spans="1:11" s="5" customFormat="1" x14ac:dyDescent="0.3">
      <c r="A31" s="111" t="s">
        <v>373</v>
      </c>
      <c r="B31" s="28"/>
      <c r="C31" s="184"/>
      <c r="D31" s="184">
        <v>1.6E-2</v>
      </c>
      <c r="E31" s="184"/>
      <c r="F31" s="184"/>
      <c r="G31" s="184"/>
      <c r="H31" s="184"/>
      <c r="I31" s="184"/>
      <c r="J31" s="184"/>
      <c r="K31" s="185"/>
    </row>
    <row r="32" spans="1:11" s="5" customFormat="1" x14ac:dyDescent="0.3">
      <c r="A32" s="111" t="s">
        <v>374</v>
      </c>
      <c r="B32" s="28"/>
      <c r="C32" s="184"/>
      <c r="D32" s="184">
        <v>1.583</v>
      </c>
      <c r="E32" s="184"/>
      <c r="F32" s="184"/>
      <c r="G32" s="184"/>
      <c r="H32" s="184"/>
      <c r="I32" s="184"/>
      <c r="J32" s="338">
        <v>1.45</v>
      </c>
      <c r="K32" s="339">
        <v>0.37</v>
      </c>
    </row>
    <row r="33" spans="1:11" s="5" customFormat="1" x14ac:dyDescent="0.3">
      <c r="A33" s="111" t="s">
        <v>375</v>
      </c>
      <c r="B33" s="28">
        <v>0.14499999999999999</v>
      </c>
      <c r="C33" s="338">
        <v>1</v>
      </c>
      <c r="D33" s="338">
        <v>1</v>
      </c>
      <c r="E33" s="338">
        <v>0.5</v>
      </c>
      <c r="F33" s="184"/>
      <c r="G33" s="184">
        <v>5.617</v>
      </c>
      <c r="H33" s="184"/>
      <c r="I33" s="184"/>
      <c r="J33" s="184">
        <v>3.9889999999999999</v>
      </c>
      <c r="K33" s="185">
        <v>8.0000000000000002E-3</v>
      </c>
    </row>
    <row r="34" spans="1:11" s="5" customFormat="1" x14ac:dyDescent="0.3">
      <c r="A34" s="111" t="s">
        <v>378</v>
      </c>
      <c r="B34" s="176"/>
      <c r="C34" s="338">
        <v>2</v>
      </c>
      <c r="D34" s="184">
        <v>0.15</v>
      </c>
      <c r="E34" s="184"/>
      <c r="F34" s="184"/>
      <c r="G34" s="184">
        <v>1.6830000000000001</v>
      </c>
      <c r="H34" s="184"/>
      <c r="I34" s="184"/>
      <c r="J34" s="184">
        <v>5.3879999999999999</v>
      </c>
      <c r="K34" s="339">
        <v>0.2</v>
      </c>
    </row>
    <row r="35" spans="1:11" s="5" customFormat="1" ht="15" customHeight="1" thickBot="1" x14ac:dyDescent="0.35">
      <c r="A35" s="341" t="s">
        <v>412</v>
      </c>
      <c r="B35" s="28"/>
      <c r="C35" s="184"/>
      <c r="D35" s="184"/>
      <c r="E35" s="184"/>
      <c r="F35" s="184"/>
      <c r="G35" s="338">
        <v>5.25</v>
      </c>
      <c r="H35" s="184"/>
      <c r="I35" s="184"/>
      <c r="J35" s="184">
        <v>6.3819999999999997</v>
      </c>
      <c r="K35" s="185">
        <v>0.248</v>
      </c>
    </row>
    <row r="36" spans="1:11" s="5" customFormat="1" x14ac:dyDescent="0.3">
      <c r="A36" s="95" t="s">
        <v>532</v>
      </c>
      <c r="B36" s="175"/>
      <c r="C36" s="182"/>
      <c r="D36" s="182"/>
      <c r="E36" s="182"/>
      <c r="F36" s="182"/>
      <c r="G36" s="182"/>
      <c r="H36" s="182"/>
      <c r="I36" s="182"/>
      <c r="J36" s="182"/>
      <c r="K36" s="183"/>
    </row>
    <row r="37" spans="1:11" s="5" customFormat="1" x14ac:dyDescent="0.3">
      <c r="A37" s="111" t="s">
        <v>376</v>
      </c>
      <c r="B37" s="28"/>
      <c r="C37" s="184"/>
      <c r="D37" s="184"/>
      <c r="E37" s="184"/>
      <c r="F37" s="184"/>
      <c r="G37" s="338">
        <v>3.3</v>
      </c>
      <c r="H37" s="184"/>
      <c r="I37" s="184"/>
      <c r="J37" s="184">
        <v>0.32300000000000001</v>
      </c>
      <c r="K37" s="185"/>
    </row>
    <row r="38" spans="1:11" s="5" customFormat="1" x14ac:dyDescent="0.3">
      <c r="A38" s="111" t="s">
        <v>377</v>
      </c>
      <c r="B38" s="28"/>
      <c r="C38" s="184"/>
      <c r="D38" s="184"/>
      <c r="E38" s="184"/>
      <c r="F38" s="184"/>
      <c r="G38" s="184"/>
      <c r="H38" s="184"/>
      <c r="I38" s="184"/>
      <c r="J38" s="338">
        <v>1.5840000000000001</v>
      </c>
      <c r="K38" s="185"/>
    </row>
    <row r="39" spans="1:11" s="5" customFormat="1" x14ac:dyDescent="0.3">
      <c r="A39" s="111" t="s">
        <v>373</v>
      </c>
      <c r="B39" s="28"/>
      <c r="C39" s="184"/>
      <c r="D39" s="184"/>
      <c r="E39" s="184"/>
      <c r="F39" s="184"/>
      <c r="G39" s="184"/>
      <c r="H39" s="184"/>
      <c r="I39" s="184"/>
      <c r="J39" s="338">
        <v>0.5</v>
      </c>
      <c r="K39" s="185"/>
    </row>
    <row r="40" spans="1:11" s="5" customFormat="1" x14ac:dyDescent="0.3">
      <c r="A40" s="111" t="s">
        <v>374</v>
      </c>
      <c r="B40" s="337">
        <v>1.6</v>
      </c>
      <c r="C40" s="184">
        <v>3.653</v>
      </c>
      <c r="D40" s="184">
        <v>3.9489999999999998</v>
      </c>
      <c r="E40" s="184"/>
      <c r="F40" s="184"/>
      <c r="G40" s="338">
        <v>5.77</v>
      </c>
      <c r="H40" s="184"/>
      <c r="I40" s="184"/>
      <c r="J40" s="184">
        <v>8.4420000000000002</v>
      </c>
      <c r="K40" s="185">
        <v>0.14799999999999999</v>
      </c>
    </row>
    <row r="41" spans="1:11" s="5" customFormat="1" x14ac:dyDescent="0.3">
      <c r="A41" s="111" t="s">
        <v>375</v>
      </c>
      <c r="B41" s="28"/>
      <c r="C41" s="184"/>
      <c r="D41" s="184"/>
      <c r="E41" s="184"/>
      <c r="F41" s="184"/>
      <c r="G41" s="184">
        <v>6.3680000000000003</v>
      </c>
      <c r="H41" s="184"/>
      <c r="I41" s="184"/>
      <c r="J41" s="338">
        <v>6.78</v>
      </c>
      <c r="K41" s="185">
        <v>6.6000000000000003E-2</v>
      </c>
    </row>
    <row r="42" spans="1:11" s="5" customFormat="1" x14ac:dyDescent="0.3">
      <c r="A42" s="111" t="s">
        <v>378</v>
      </c>
      <c r="B42" s="176"/>
      <c r="C42" s="184"/>
      <c r="D42" s="184"/>
      <c r="E42" s="184"/>
      <c r="F42" s="184"/>
      <c r="G42" s="184">
        <v>12.324999999999999</v>
      </c>
      <c r="H42" s="184"/>
      <c r="I42" s="184"/>
      <c r="J42" s="184">
        <v>3.964</v>
      </c>
      <c r="K42" s="185">
        <v>0.65100000000000002</v>
      </c>
    </row>
    <row r="43" spans="1:11" s="5" customFormat="1" ht="15" customHeight="1" thickBot="1" x14ac:dyDescent="0.35">
      <c r="A43" s="341" t="s">
        <v>412</v>
      </c>
      <c r="B43" s="28"/>
      <c r="C43" s="338">
        <v>1</v>
      </c>
      <c r="D43" s="184">
        <v>0.36599999999999999</v>
      </c>
      <c r="E43" s="184"/>
      <c r="F43" s="184"/>
      <c r="G43" s="184">
        <v>10.724</v>
      </c>
      <c r="H43" s="184"/>
      <c r="I43" s="184"/>
      <c r="J43" s="184">
        <v>8.9489999999999998</v>
      </c>
      <c r="K43" s="185">
        <v>0.106</v>
      </c>
    </row>
    <row r="44" spans="1:11" s="5" customFormat="1" x14ac:dyDescent="0.3">
      <c r="A44" s="95" t="s">
        <v>533</v>
      </c>
      <c r="B44" s="175"/>
      <c r="C44" s="182"/>
      <c r="D44" s="182"/>
      <c r="E44" s="182"/>
      <c r="F44" s="182"/>
      <c r="G44" s="182"/>
      <c r="H44" s="182"/>
      <c r="I44" s="182"/>
      <c r="J44" s="182"/>
      <c r="K44" s="183"/>
    </row>
    <row r="45" spans="1:11" s="5" customFormat="1" x14ac:dyDescent="0.3">
      <c r="A45" s="111" t="s">
        <v>376</v>
      </c>
      <c r="B45" s="28"/>
      <c r="C45" s="184"/>
      <c r="D45" s="184"/>
      <c r="E45" s="184"/>
      <c r="F45" s="184"/>
      <c r="G45" s="338"/>
      <c r="H45" s="184"/>
      <c r="I45" s="184"/>
      <c r="J45" s="184"/>
      <c r="K45" s="185"/>
    </row>
    <row r="46" spans="1:11" s="5" customFormat="1" x14ac:dyDescent="0.3">
      <c r="A46" s="111" t="s">
        <v>377</v>
      </c>
      <c r="B46" s="28"/>
      <c r="C46" s="184"/>
      <c r="D46" s="184"/>
      <c r="E46" s="184"/>
      <c r="F46" s="184"/>
      <c r="G46" s="184"/>
      <c r="H46" s="184"/>
      <c r="I46" s="184"/>
      <c r="J46" s="338"/>
      <c r="K46" s="185"/>
    </row>
    <row r="47" spans="1:11" s="5" customFormat="1" x14ac:dyDescent="0.3">
      <c r="A47" s="111" t="s">
        <v>373</v>
      </c>
      <c r="B47" s="28"/>
      <c r="C47" s="184"/>
      <c r="D47" s="184"/>
      <c r="E47" s="184"/>
      <c r="F47" s="184"/>
      <c r="G47" s="184"/>
      <c r="H47" s="184"/>
      <c r="I47" s="184"/>
      <c r="J47" s="338"/>
      <c r="K47" s="185"/>
    </row>
    <row r="48" spans="1:11" s="5" customFormat="1" x14ac:dyDescent="0.3">
      <c r="A48" s="111" t="s">
        <v>374</v>
      </c>
      <c r="B48" s="337"/>
      <c r="C48" s="184"/>
      <c r="D48" s="184"/>
      <c r="E48" s="184"/>
      <c r="F48" s="184"/>
      <c r="G48" s="338"/>
      <c r="H48" s="184"/>
      <c r="I48" s="184"/>
      <c r="J48" s="184"/>
      <c r="K48" s="185"/>
    </row>
    <row r="49" spans="1:11" s="5" customFormat="1" x14ac:dyDescent="0.3">
      <c r="A49" s="111" t="s">
        <v>375</v>
      </c>
      <c r="B49" s="28"/>
      <c r="C49" s="338">
        <v>1</v>
      </c>
      <c r="D49" s="184"/>
      <c r="E49" s="184"/>
      <c r="F49" s="184"/>
      <c r="G49" s="184">
        <v>0.155</v>
      </c>
      <c r="H49" s="184"/>
      <c r="I49" s="184"/>
      <c r="J49" s="338">
        <v>0.2</v>
      </c>
      <c r="K49" s="185">
        <v>0.183</v>
      </c>
    </row>
    <row r="50" spans="1:11" s="5" customFormat="1" x14ac:dyDescent="0.3">
      <c r="A50" s="111" t="s">
        <v>378</v>
      </c>
      <c r="B50" s="176"/>
      <c r="C50" s="184">
        <v>0.33400000000000002</v>
      </c>
      <c r="D50" s="184">
        <v>1.0840000000000001</v>
      </c>
      <c r="E50" s="184"/>
      <c r="F50" s="184"/>
      <c r="G50" s="184">
        <v>1.5840000000000001</v>
      </c>
      <c r="H50" s="184"/>
      <c r="I50" s="184"/>
      <c r="J50" s="184">
        <v>2.5619999999999998</v>
      </c>
      <c r="K50" s="185"/>
    </row>
    <row r="51" spans="1:11" s="5" customFormat="1" ht="15" customHeight="1" thickBot="1" x14ac:dyDescent="0.35">
      <c r="A51" s="341" t="s">
        <v>412</v>
      </c>
      <c r="B51" s="28"/>
      <c r="C51" s="338">
        <v>0.33400000000000002</v>
      </c>
      <c r="D51" s="184">
        <v>0.125</v>
      </c>
      <c r="E51" s="184"/>
      <c r="F51" s="184"/>
      <c r="G51" s="184">
        <v>1.5840000000000001</v>
      </c>
      <c r="H51" s="184"/>
      <c r="I51" s="184"/>
      <c r="J51" s="184">
        <v>1.718</v>
      </c>
      <c r="K51" s="185"/>
    </row>
    <row r="52" spans="1:11" s="5" customFormat="1" x14ac:dyDescent="0.3">
      <c r="A52" s="95" t="s">
        <v>535</v>
      </c>
      <c r="B52" s="175"/>
      <c r="C52" s="182"/>
      <c r="D52" s="182"/>
      <c r="E52" s="182"/>
      <c r="F52" s="182"/>
      <c r="G52" s="182"/>
      <c r="H52" s="182"/>
      <c r="I52" s="182"/>
      <c r="J52" s="182"/>
      <c r="K52" s="183"/>
    </row>
    <row r="53" spans="1:11" s="5" customFormat="1" x14ac:dyDescent="0.3">
      <c r="A53" s="111" t="s">
        <v>376</v>
      </c>
      <c r="B53" s="28"/>
      <c r="C53" s="184"/>
      <c r="D53" s="184"/>
      <c r="E53" s="184"/>
      <c r="F53" s="184"/>
      <c r="G53" s="184"/>
      <c r="H53" s="184"/>
      <c r="I53" s="184"/>
      <c r="J53" s="184"/>
      <c r="K53" s="185"/>
    </row>
    <row r="54" spans="1:11" s="5" customFormat="1" x14ac:dyDescent="0.3">
      <c r="A54" s="111" t="s">
        <v>377</v>
      </c>
      <c r="B54" s="28"/>
      <c r="C54" s="184"/>
      <c r="D54" s="184"/>
      <c r="E54" s="184"/>
      <c r="F54" s="184"/>
      <c r="G54" s="184"/>
      <c r="H54" s="184"/>
      <c r="I54" s="184"/>
      <c r="J54" s="184"/>
      <c r="K54" s="185"/>
    </row>
    <row r="55" spans="1:11" s="5" customFormat="1" x14ac:dyDescent="0.3">
      <c r="A55" s="111" t="s">
        <v>373</v>
      </c>
      <c r="B55" s="28"/>
      <c r="C55" s="184"/>
      <c r="D55" s="184"/>
      <c r="E55" s="184"/>
      <c r="F55" s="184"/>
      <c r="G55" s="184"/>
      <c r="H55" s="184"/>
      <c r="I55" s="184"/>
      <c r="J55" s="184"/>
      <c r="K55" s="185"/>
    </row>
    <row r="56" spans="1:11" s="5" customFormat="1" x14ac:dyDescent="0.3">
      <c r="A56" s="111" t="s">
        <v>374</v>
      </c>
      <c r="B56" s="28"/>
      <c r="C56" s="184"/>
      <c r="D56" s="184"/>
      <c r="E56" s="184"/>
      <c r="F56" s="184"/>
      <c r="G56" s="184"/>
      <c r="H56" s="184"/>
      <c r="I56" s="184"/>
      <c r="J56" s="184">
        <v>0.158</v>
      </c>
      <c r="K56" s="339">
        <v>1.55</v>
      </c>
    </row>
    <row r="57" spans="1:11" s="5" customFormat="1" x14ac:dyDescent="0.3">
      <c r="A57" s="111" t="s">
        <v>375</v>
      </c>
      <c r="B57" s="28"/>
      <c r="C57" s="184"/>
      <c r="D57" s="184"/>
      <c r="E57" s="184"/>
      <c r="F57" s="184"/>
      <c r="G57" s="184"/>
      <c r="H57" s="184"/>
      <c r="I57" s="184"/>
      <c r="J57" s="184"/>
      <c r="K57" s="185"/>
    </row>
    <row r="58" spans="1:11" s="5" customFormat="1" x14ac:dyDescent="0.3">
      <c r="A58" s="111" t="s">
        <v>378</v>
      </c>
      <c r="B58" s="176"/>
      <c r="C58" s="184"/>
      <c r="D58" s="184"/>
      <c r="E58" s="184"/>
      <c r="F58" s="184"/>
      <c r="G58" s="184"/>
      <c r="H58" s="184"/>
      <c r="I58" s="184"/>
      <c r="J58" s="184"/>
      <c r="K58" s="185"/>
    </row>
    <row r="59" spans="1:11" s="5" customFormat="1" ht="15" customHeight="1" thickBot="1" x14ac:dyDescent="0.35">
      <c r="A59" s="341" t="s">
        <v>412</v>
      </c>
      <c r="B59" s="28"/>
      <c r="C59" s="184"/>
      <c r="D59" s="184"/>
      <c r="E59" s="184"/>
      <c r="F59" s="184"/>
      <c r="G59" s="184"/>
      <c r="H59" s="184"/>
      <c r="I59" s="184"/>
      <c r="J59" s="184">
        <v>0.158</v>
      </c>
      <c r="K59" s="339">
        <v>1.55</v>
      </c>
    </row>
    <row r="60" spans="1:11" s="5" customFormat="1" x14ac:dyDescent="0.3">
      <c r="A60" s="95" t="s">
        <v>632</v>
      </c>
      <c r="B60" s="175"/>
      <c r="C60" s="182"/>
      <c r="D60" s="182"/>
      <c r="E60" s="182"/>
      <c r="F60" s="182"/>
      <c r="G60" s="182"/>
      <c r="H60" s="182"/>
      <c r="I60" s="182"/>
      <c r="J60" s="182"/>
      <c r="K60" s="183"/>
    </row>
    <row r="61" spans="1:11" s="5" customFormat="1" x14ac:dyDescent="0.3">
      <c r="A61" s="111" t="s">
        <v>376</v>
      </c>
      <c r="B61" s="28"/>
      <c r="C61" s="184"/>
      <c r="D61" s="184"/>
      <c r="E61" s="184"/>
      <c r="F61" s="184"/>
      <c r="G61" s="184"/>
      <c r="H61" s="184"/>
      <c r="I61" s="184"/>
      <c r="J61" s="184"/>
      <c r="K61" s="185"/>
    </row>
    <row r="62" spans="1:11" s="5" customFormat="1" x14ac:dyDescent="0.3">
      <c r="A62" s="111" t="s">
        <v>377</v>
      </c>
      <c r="B62" s="28"/>
      <c r="C62" s="184"/>
      <c r="D62" s="184"/>
      <c r="E62" s="184"/>
      <c r="F62" s="184"/>
      <c r="G62" s="184"/>
      <c r="H62" s="184"/>
      <c r="I62" s="184"/>
      <c r="J62" s="184"/>
      <c r="K62" s="185"/>
    </row>
    <row r="63" spans="1:11" s="5" customFormat="1" x14ac:dyDescent="0.3">
      <c r="A63" s="111" t="s">
        <v>373</v>
      </c>
      <c r="B63" s="28"/>
      <c r="C63" s="184"/>
      <c r="D63" s="184"/>
      <c r="E63" s="184"/>
      <c r="F63" s="184"/>
      <c r="G63" s="184"/>
      <c r="H63" s="184"/>
      <c r="I63" s="184"/>
      <c r="J63" s="184"/>
      <c r="K63" s="185"/>
    </row>
    <row r="64" spans="1:11" s="5" customFormat="1" x14ac:dyDescent="0.3">
      <c r="A64" s="111" t="s">
        <v>374</v>
      </c>
      <c r="B64" s="28"/>
      <c r="C64" s="184"/>
      <c r="D64" s="184">
        <v>0.56200000000000006</v>
      </c>
      <c r="E64" s="184"/>
      <c r="F64" s="184"/>
      <c r="G64" s="184"/>
      <c r="H64" s="184"/>
      <c r="I64" s="184"/>
      <c r="J64" s="184"/>
      <c r="K64" s="185"/>
    </row>
    <row r="65" spans="1:11" s="5" customFormat="1" x14ac:dyDescent="0.3">
      <c r="A65" s="111" t="s">
        <v>375</v>
      </c>
      <c r="B65" s="28"/>
      <c r="C65" s="184"/>
      <c r="D65" s="184"/>
      <c r="E65" s="184"/>
      <c r="F65" s="184"/>
      <c r="G65" s="184"/>
      <c r="H65" s="184"/>
      <c r="I65" s="184"/>
      <c r="J65" s="184"/>
      <c r="K65" s="339">
        <v>1</v>
      </c>
    </row>
    <row r="66" spans="1:11" s="5" customFormat="1" x14ac:dyDescent="0.3">
      <c r="A66" s="111" t="s">
        <v>378</v>
      </c>
      <c r="B66" s="176"/>
      <c r="C66" s="184"/>
      <c r="D66" s="184"/>
      <c r="E66" s="184"/>
      <c r="F66" s="184"/>
      <c r="G66" s="184"/>
      <c r="H66" s="184"/>
      <c r="I66" s="184"/>
      <c r="J66" s="184"/>
      <c r="K66" s="185"/>
    </row>
    <row r="67" spans="1:11" s="5" customFormat="1" ht="15" customHeight="1" thickBot="1" x14ac:dyDescent="0.35">
      <c r="A67" s="341" t="s">
        <v>412</v>
      </c>
      <c r="B67" s="28"/>
      <c r="C67" s="184"/>
      <c r="D67" s="184">
        <v>0.56200000000000006</v>
      </c>
      <c r="E67" s="184"/>
      <c r="F67" s="184"/>
      <c r="G67" s="184"/>
      <c r="H67" s="184"/>
      <c r="I67" s="184"/>
      <c r="J67" s="184"/>
      <c r="K67" s="339">
        <v>1</v>
      </c>
    </row>
    <row r="68" spans="1:11" s="5" customFormat="1" x14ac:dyDescent="0.3">
      <c r="A68" s="95" t="s">
        <v>635</v>
      </c>
      <c r="B68" s="175"/>
      <c r="C68" s="182"/>
      <c r="D68" s="182"/>
      <c r="E68" s="182"/>
      <c r="F68" s="182"/>
      <c r="G68" s="182"/>
      <c r="H68" s="182"/>
      <c r="I68" s="182"/>
      <c r="J68" s="182"/>
      <c r="K68" s="183"/>
    </row>
    <row r="69" spans="1:11" s="5" customFormat="1" x14ac:dyDescent="0.3">
      <c r="A69" s="111" t="s">
        <v>376</v>
      </c>
      <c r="B69" s="28"/>
      <c r="C69" s="184"/>
      <c r="D69" s="184"/>
      <c r="E69" s="184"/>
      <c r="F69" s="184"/>
      <c r="G69" s="184"/>
      <c r="H69" s="184"/>
      <c r="I69" s="184"/>
      <c r="J69" s="184"/>
      <c r="K69" s="185"/>
    </row>
    <row r="70" spans="1:11" s="5" customFormat="1" x14ac:dyDescent="0.3">
      <c r="A70" s="111" t="s">
        <v>377</v>
      </c>
      <c r="B70" s="28"/>
      <c r="C70" s="184"/>
      <c r="D70" s="184"/>
      <c r="E70" s="184"/>
      <c r="F70" s="184"/>
      <c r="G70" s="184"/>
      <c r="H70" s="184"/>
      <c r="I70" s="184"/>
      <c r="J70" s="184"/>
      <c r="K70" s="185"/>
    </row>
    <row r="71" spans="1:11" s="5" customFormat="1" x14ac:dyDescent="0.3">
      <c r="A71" s="111" t="s">
        <v>373</v>
      </c>
      <c r="B71" s="28"/>
      <c r="C71" s="184"/>
      <c r="D71" s="184"/>
      <c r="E71" s="184"/>
      <c r="F71" s="184"/>
      <c r="G71" s="184"/>
      <c r="H71" s="184"/>
      <c r="I71" s="184"/>
      <c r="J71" s="184"/>
      <c r="K71" s="185"/>
    </row>
    <row r="72" spans="1:11" s="5" customFormat="1" x14ac:dyDescent="0.3">
      <c r="A72" s="111" t="s">
        <v>374</v>
      </c>
      <c r="B72" s="28"/>
      <c r="C72" s="184"/>
      <c r="D72" s="184"/>
      <c r="E72" s="184"/>
      <c r="F72" s="184"/>
      <c r="G72" s="184"/>
      <c r="H72" s="184"/>
      <c r="I72" s="184"/>
      <c r="J72" s="184"/>
      <c r="K72" s="185">
        <v>2.5830000000000002</v>
      </c>
    </row>
    <row r="73" spans="1:11" s="5" customFormat="1" x14ac:dyDescent="0.3">
      <c r="A73" s="111" t="s">
        <v>375</v>
      </c>
      <c r="B73" s="28"/>
      <c r="C73" s="184"/>
      <c r="D73" s="184"/>
      <c r="E73" s="184"/>
      <c r="F73" s="184"/>
      <c r="G73" s="184"/>
      <c r="H73" s="184"/>
      <c r="I73" s="184"/>
      <c r="J73" s="184"/>
      <c r="K73" s="339">
        <v>1</v>
      </c>
    </row>
    <row r="74" spans="1:11" s="5" customFormat="1" x14ac:dyDescent="0.3">
      <c r="A74" s="111" t="s">
        <v>378</v>
      </c>
      <c r="B74" s="176"/>
      <c r="C74" s="184"/>
      <c r="D74" s="184"/>
      <c r="E74" s="184"/>
      <c r="F74" s="184"/>
      <c r="G74" s="184"/>
      <c r="H74" s="184"/>
      <c r="I74" s="184"/>
      <c r="J74" s="184"/>
      <c r="K74" s="185">
        <v>3.6890000000000001</v>
      </c>
    </row>
    <row r="75" spans="1:11" s="5" customFormat="1" ht="15" customHeight="1" thickBot="1" x14ac:dyDescent="0.35">
      <c r="A75" s="341" t="s">
        <v>412</v>
      </c>
      <c r="B75" s="28"/>
      <c r="C75" s="184"/>
      <c r="D75" s="184"/>
      <c r="E75" s="184"/>
      <c r="F75" s="184"/>
      <c r="G75" s="184"/>
      <c r="H75" s="184"/>
      <c r="I75" s="184"/>
      <c r="J75" s="184"/>
      <c r="K75" s="185">
        <v>5.4390000000000001</v>
      </c>
    </row>
    <row r="76" spans="1:11" x14ac:dyDescent="0.3">
      <c r="A76" s="186" t="s">
        <v>625</v>
      </c>
      <c r="B76" s="187"/>
      <c r="C76" s="171"/>
      <c r="D76" s="171"/>
      <c r="E76" s="171"/>
      <c r="F76" s="171"/>
      <c r="G76" s="171"/>
      <c r="H76" s="171"/>
      <c r="I76" s="171"/>
      <c r="J76" s="171"/>
      <c r="K76" s="172"/>
    </row>
    <row r="77" spans="1:11" x14ac:dyDescent="0.3">
      <c r="A77" s="111" t="s">
        <v>376</v>
      </c>
      <c r="B77" s="188"/>
      <c r="C77" s="9"/>
      <c r="D77" s="342">
        <v>0.7</v>
      </c>
      <c r="E77" s="9">
        <v>1.7000000000000001E-2</v>
      </c>
      <c r="F77" s="9"/>
      <c r="G77" s="342">
        <v>4.45</v>
      </c>
      <c r="H77" s="9"/>
      <c r="I77" s="9"/>
      <c r="J77" s="9">
        <v>0.79900000000000004</v>
      </c>
      <c r="K77" s="25"/>
    </row>
    <row r="78" spans="1:11" x14ac:dyDescent="0.3">
      <c r="A78" s="111" t="s">
        <v>377</v>
      </c>
      <c r="B78" s="188"/>
      <c r="C78" s="9"/>
      <c r="D78" s="9"/>
      <c r="E78" s="9"/>
      <c r="F78" s="9"/>
      <c r="G78" s="342">
        <v>1</v>
      </c>
      <c r="H78" s="9"/>
      <c r="I78" s="9"/>
      <c r="J78" s="9">
        <v>1.694</v>
      </c>
      <c r="K78" s="343">
        <v>1</v>
      </c>
    </row>
    <row r="79" spans="1:11" x14ac:dyDescent="0.3">
      <c r="A79" s="111" t="s">
        <v>373</v>
      </c>
      <c r="B79" s="188"/>
      <c r="C79" s="9"/>
      <c r="D79" s="9">
        <v>1.6E-2</v>
      </c>
      <c r="E79" s="9"/>
      <c r="F79" s="9"/>
      <c r="G79" s="9"/>
      <c r="H79" s="9"/>
      <c r="I79" s="9"/>
      <c r="J79" s="342">
        <v>0.5</v>
      </c>
      <c r="K79" s="25"/>
    </row>
    <row r="80" spans="1:11" x14ac:dyDescent="0.3">
      <c r="A80" s="111" t="s">
        <v>374</v>
      </c>
      <c r="B80" s="344">
        <v>2.1</v>
      </c>
      <c r="C80" s="9">
        <v>4.6529999999999996</v>
      </c>
      <c r="D80" s="9">
        <v>10.016999999999999</v>
      </c>
      <c r="E80" s="9">
        <v>0.33300000000000002</v>
      </c>
      <c r="F80" s="9"/>
      <c r="G80" s="342">
        <v>10.09</v>
      </c>
      <c r="H80" s="9"/>
      <c r="I80" s="9"/>
      <c r="J80" s="342">
        <v>11.96</v>
      </c>
      <c r="K80" s="25">
        <v>5.7009999999999996</v>
      </c>
    </row>
    <row r="81" spans="1:23" x14ac:dyDescent="0.3">
      <c r="A81" s="111" t="s">
        <v>375</v>
      </c>
      <c r="B81" s="345">
        <v>0.64500000000000002</v>
      </c>
      <c r="C81" s="342">
        <v>2</v>
      </c>
      <c r="D81" s="9">
        <v>5.7039999999999997</v>
      </c>
      <c r="E81" s="342">
        <v>0.5</v>
      </c>
      <c r="F81" s="9">
        <v>1.373</v>
      </c>
      <c r="G81" s="9">
        <v>14.231999999999999</v>
      </c>
      <c r="H81" s="9"/>
      <c r="I81" s="9"/>
      <c r="J81" s="9">
        <v>13.057</v>
      </c>
      <c r="K81" s="25">
        <v>2.2570000000000001</v>
      </c>
    </row>
    <row r="82" spans="1:23" x14ac:dyDescent="0.3">
      <c r="A82" s="111" t="s">
        <v>378</v>
      </c>
      <c r="B82" s="177"/>
      <c r="C82" s="21">
        <v>4.3339999999999996</v>
      </c>
      <c r="D82" s="21">
        <v>3.964</v>
      </c>
      <c r="E82" s="21"/>
      <c r="F82" s="21">
        <v>1.8160000000000001</v>
      </c>
      <c r="G82" s="21">
        <v>24.667000000000002</v>
      </c>
      <c r="H82" s="21"/>
      <c r="I82" s="21"/>
      <c r="J82" s="21">
        <v>18.013999999999999</v>
      </c>
      <c r="K82" s="189">
        <v>5.7480000000000002</v>
      </c>
    </row>
    <row r="83" spans="1:23" ht="14.25" customHeight="1" thickBot="1" x14ac:dyDescent="0.35">
      <c r="A83" s="190" t="s">
        <v>412</v>
      </c>
      <c r="B83" s="191"/>
      <c r="C83" s="66">
        <v>1.3340000000000001</v>
      </c>
      <c r="D83" s="66">
        <v>6.1760000000000002</v>
      </c>
      <c r="E83" s="66"/>
      <c r="F83" s="66">
        <v>0.622</v>
      </c>
      <c r="G83" s="66">
        <v>28.573</v>
      </c>
      <c r="H83" s="66"/>
      <c r="I83" s="66"/>
      <c r="J83" s="66">
        <v>21.861999999999998</v>
      </c>
      <c r="K83" s="192">
        <v>9.8510000000000009</v>
      </c>
    </row>
    <row r="84" spans="1:23" x14ac:dyDescent="0.3">
      <c r="B84" s="193"/>
    </row>
    <row r="85" spans="1:23" ht="12.75" customHeight="1" x14ac:dyDescent="0.3">
      <c r="A85" s="502"/>
      <c r="B85" s="502"/>
      <c r="C85" s="502"/>
      <c r="D85" s="502"/>
      <c r="E85" s="502"/>
      <c r="F85" s="502"/>
      <c r="G85" s="502"/>
      <c r="H85" s="502"/>
      <c r="I85" s="502"/>
      <c r="J85" s="502"/>
      <c r="K85" s="502"/>
    </row>
    <row r="86" spans="1:23" ht="15" customHeight="1" x14ac:dyDescent="0.3">
      <c r="A86" s="487" t="s">
        <v>407</v>
      </c>
      <c r="B86" s="487"/>
      <c r="C86" s="487"/>
      <c r="D86" s="487"/>
      <c r="E86" s="487"/>
      <c r="F86" s="487"/>
      <c r="G86" s="487"/>
      <c r="H86" s="487"/>
      <c r="I86" s="487"/>
      <c r="J86" s="487"/>
      <c r="K86" s="487"/>
    </row>
    <row r="87" spans="1:23" ht="45" customHeight="1" x14ac:dyDescent="0.3">
      <c r="A87" s="538" t="s">
        <v>408</v>
      </c>
      <c r="B87" s="538"/>
      <c r="C87" s="538"/>
      <c r="D87" s="538"/>
      <c r="E87" s="538"/>
      <c r="F87" s="538"/>
      <c r="G87" s="538"/>
      <c r="H87" s="538"/>
      <c r="I87" s="538"/>
      <c r="J87" s="538"/>
      <c r="K87" s="538"/>
      <c r="L87" s="329"/>
      <c r="M87" s="329"/>
      <c r="N87" s="329"/>
      <c r="O87" s="329"/>
      <c r="P87" s="329"/>
      <c r="Q87" s="329"/>
      <c r="R87" s="329"/>
      <c r="S87" s="329"/>
      <c r="T87" s="329"/>
      <c r="U87" s="329"/>
      <c r="V87" s="329"/>
    </row>
    <row r="88" spans="1:23" ht="30" customHeight="1" x14ac:dyDescent="0.3">
      <c r="A88" s="538" t="s">
        <v>409</v>
      </c>
      <c r="B88" s="538"/>
      <c r="C88" s="538"/>
      <c r="D88" s="538"/>
      <c r="E88" s="538"/>
      <c r="F88" s="538"/>
      <c r="G88" s="538"/>
      <c r="H88" s="538"/>
      <c r="I88" s="538"/>
      <c r="J88" s="538"/>
      <c r="K88" s="538"/>
      <c r="L88" s="329"/>
      <c r="M88" s="329"/>
      <c r="N88" s="329"/>
      <c r="O88" s="329"/>
      <c r="P88" s="329"/>
      <c r="Q88" s="329"/>
      <c r="R88" s="329"/>
      <c r="S88" s="329"/>
      <c r="T88" s="329"/>
      <c r="U88" s="329"/>
      <c r="V88" s="329"/>
      <c r="W88" s="329"/>
    </row>
    <row r="89" spans="1:23" x14ac:dyDescent="0.3">
      <c r="A89" s="538" t="s">
        <v>410</v>
      </c>
      <c r="B89" s="538"/>
      <c r="C89" s="538"/>
      <c r="D89" s="538"/>
      <c r="E89" s="538"/>
      <c r="F89" s="538"/>
      <c r="G89" s="538"/>
      <c r="H89" s="538"/>
      <c r="I89" s="538"/>
      <c r="J89" s="538"/>
      <c r="K89" s="538"/>
      <c r="L89" s="538"/>
      <c r="M89" s="538"/>
    </row>
    <row r="90" spans="1:23" ht="26.25" customHeight="1" x14ac:dyDescent="0.3">
      <c r="A90" s="487" t="s">
        <v>416</v>
      </c>
      <c r="B90" s="487"/>
      <c r="C90" s="487"/>
      <c r="D90" s="487"/>
      <c r="E90" s="487"/>
      <c r="F90" s="487"/>
      <c r="G90" s="487"/>
      <c r="H90" s="487"/>
      <c r="I90" s="487"/>
      <c r="J90" s="487"/>
      <c r="K90" s="487"/>
    </row>
    <row r="91" spans="1:23" x14ac:dyDescent="0.3">
      <c r="A91" s="539"/>
      <c r="B91" s="539"/>
      <c r="C91" s="539"/>
      <c r="D91" s="539"/>
      <c r="E91" s="539"/>
      <c r="F91" s="539"/>
      <c r="G91" s="539"/>
      <c r="H91" s="539"/>
      <c r="I91" s="539"/>
      <c r="J91" s="539"/>
      <c r="K91" s="539"/>
      <c r="L91" s="539"/>
    </row>
    <row r="92" spans="1:23" x14ac:dyDescent="0.3">
      <c r="B92" s="193"/>
    </row>
    <row r="93" spans="1:23" x14ac:dyDescent="0.3">
      <c r="B93" s="193"/>
    </row>
    <row r="94" spans="1:23" x14ac:dyDescent="0.3">
      <c r="B94" s="193"/>
    </row>
    <row r="95" spans="1:23" x14ac:dyDescent="0.3">
      <c r="B95" s="193"/>
    </row>
    <row r="96" spans="1:23" x14ac:dyDescent="0.3">
      <c r="B96" s="193"/>
    </row>
    <row r="97" spans="2:2" x14ac:dyDescent="0.3">
      <c r="B97" s="193"/>
    </row>
    <row r="98" spans="2:2" x14ac:dyDescent="0.3">
      <c r="B98" s="193"/>
    </row>
    <row r="99" spans="2:2" x14ac:dyDescent="0.3">
      <c r="B99" s="193"/>
    </row>
    <row r="100" spans="2:2" x14ac:dyDescent="0.3">
      <c r="B100" s="193"/>
    </row>
    <row r="101" spans="2:2" x14ac:dyDescent="0.3">
      <c r="B101" s="193"/>
    </row>
    <row r="102" spans="2:2" x14ac:dyDescent="0.3">
      <c r="B102" s="193"/>
    </row>
    <row r="103" spans="2:2" x14ac:dyDescent="0.3">
      <c r="B103" s="193"/>
    </row>
    <row r="104" spans="2:2" x14ac:dyDescent="0.3">
      <c r="B104" s="193"/>
    </row>
    <row r="105" spans="2:2" x14ac:dyDescent="0.3">
      <c r="B105" s="193"/>
    </row>
    <row r="106" spans="2:2" x14ac:dyDescent="0.3">
      <c r="B106" s="193"/>
    </row>
    <row r="107" spans="2:2" x14ac:dyDescent="0.3">
      <c r="B107" s="193"/>
    </row>
    <row r="108" spans="2:2" x14ac:dyDescent="0.3">
      <c r="B108" s="193"/>
    </row>
  </sheetData>
  <mergeCells count="12">
    <mergeCell ref="A90:K90"/>
    <mergeCell ref="A91:L91"/>
    <mergeCell ref="A85:K85"/>
    <mergeCell ref="A86:K86"/>
    <mergeCell ref="A87:K87"/>
    <mergeCell ref="A88:K88"/>
    <mergeCell ref="A89:M89"/>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rgb="FF00B050"/>
  </sheetPr>
  <dimension ref="A1:K44"/>
  <sheetViews>
    <sheetView topLeftCell="A2" zoomScaleNormal="100" workbookViewId="0">
      <selection activeCell="M70" sqref="M70"/>
    </sheetView>
  </sheetViews>
  <sheetFormatPr defaultColWidth="9.1796875" defaultRowHeight="13" x14ac:dyDescent="0.3"/>
  <cols>
    <col min="1" max="1" width="26.81640625" style="2" customWidth="1"/>
    <col min="2" max="2" width="7.453125" style="1" customWidth="1"/>
    <col min="3" max="3" width="10.7265625" style="1" customWidth="1"/>
    <col min="4" max="4" width="16.81640625" style="1" customWidth="1"/>
    <col min="5" max="5" width="14.54296875" style="1" customWidth="1"/>
    <col min="6" max="16384" width="9.1796875" style="1"/>
  </cols>
  <sheetData>
    <row r="1" spans="1:11" ht="42.75" customHeight="1" x14ac:dyDescent="0.3">
      <c r="A1" s="579" t="s">
        <v>358</v>
      </c>
      <c r="B1" s="580"/>
      <c r="C1" s="581"/>
      <c r="D1" s="581"/>
      <c r="E1" s="582"/>
    </row>
    <row r="2" spans="1:11" s="4" customFormat="1" ht="38.25" customHeight="1" x14ac:dyDescent="0.3">
      <c r="A2" s="13" t="s">
        <v>537</v>
      </c>
      <c r="B2" s="583" t="s">
        <v>39</v>
      </c>
      <c r="C2" s="584"/>
      <c r="D2" s="585"/>
      <c r="E2" s="590" t="s">
        <v>341</v>
      </c>
    </row>
    <row r="3" spans="1:11" s="4" customFormat="1" ht="15" customHeight="1" x14ac:dyDescent="0.3">
      <c r="A3" s="588"/>
      <c r="B3" s="586" t="s">
        <v>107</v>
      </c>
      <c r="C3" s="586"/>
      <c r="D3" s="587" t="s">
        <v>367</v>
      </c>
      <c r="E3" s="591"/>
    </row>
    <row r="4" spans="1:11" s="4" customFormat="1" ht="52" x14ac:dyDescent="0.3">
      <c r="A4" s="589"/>
      <c r="B4" s="346" t="s">
        <v>76</v>
      </c>
      <c r="C4" s="346" t="s">
        <v>143</v>
      </c>
      <c r="D4" s="587"/>
      <c r="E4" s="592"/>
    </row>
    <row r="5" spans="1:11" s="5" customFormat="1" x14ac:dyDescent="0.3">
      <c r="A5" s="62" t="s">
        <v>529</v>
      </c>
      <c r="B5" s="347"/>
      <c r="C5" s="348"/>
      <c r="D5" s="348"/>
      <c r="E5" s="349"/>
    </row>
    <row r="6" spans="1:11" s="5" customFormat="1" x14ac:dyDescent="0.3">
      <c r="A6" s="27" t="s">
        <v>504</v>
      </c>
      <c r="B6" s="28">
        <v>0</v>
      </c>
      <c r="C6" s="350">
        <v>0</v>
      </c>
      <c r="D6" s="350">
        <v>0</v>
      </c>
      <c r="E6" s="351" t="s">
        <v>638</v>
      </c>
    </row>
    <row r="7" spans="1:11" s="5" customFormat="1" x14ac:dyDescent="0.3">
      <c r="A7" s="27" t="s">
        <v>99</v>
      </c>
      <c r="B7" s="28">
        <v>0</v>
      </c>
      <c r="C7" s="350">
        <v>0</v>
      </c>
      <c r="D7" s="350">
        <v>0</v>
      </c>
      <c r="E7" s="351" t="s">
        <v>638</v>
      </c>
    </row>
    <row r="8" spans="1:11" s="5" customFormat="1" x14ac:dyDescent="0.3">
      <c r="A8" s="27" t="s">
        <v>505</v>
      </c>
      <c r="B8" s="28">
        <v>8</v>
      </c>
      <c r="C8" s="350">
        <v>4</v>
      </c>
      <c r="D8" s="350">
        <v>0</v>
      </c>
      <c r="E8" s="351">
        <v>43</v>
      </c>
    </row>
    <row r="9" spans="1:11" s="5" customFormat="1" x14ac:dyDescent="0.3">
      <c r="A9" s="27" t="s">
        <v>99</v>
      </c>
      <c r="B9" s="28">
        <v>1</v>
      </c>
      <c r="C9" s="350">
        <v>0</v>
      </c>
      <c r="D9" s="350">
        <v>0</v>
      </c>
      <c r="E9" s="351">
        <v>43</v>
      </c>
    </row>
    <row r="10" spans="1:11" s="5" customFormat="1" ht="39" x14ac:dyDescent="0.3">
      <c r="A10" s="62" t="s">
        <v>629</v>
      </c>
      <c r="B10" s="347"/>
      <c r="C10" s="348"/>
      <c r="D10" s="348"/>
      <c r="E10" s="349"/>
    </row>
    <row r="11" spans="1:11" s="5" customFormat="1" x14ac:dyDescent="0.3">
      <c r="A11" s="27" t="s">
        <v>504</v>
      </c>
      <c r="B11" s="28">
        <v>2</v>
      </c>
      <c r="C11" s="350">
        <v>0</v>
      </c>
      <c r="D11" s="350">
        <v>0</v>
      </c>
      <c r="E11" s="351">
        <v>52</v>
      </c>
    </row>
    <row r="12" spans="1:11" s="5" customFormat="1" x14ac:dyDescent="0.3">
      <c r="A12" s="27" t="s">
        <v>99</v>
      </c>
      <c r="B12" s="28">
        <v>0</v>
      </c>
      <c r="C12" s="350">
        <v>0</v>
      </c>
      <c r="D12" s="350">
        <v>0</v>
      </c>
      <c r="E12" s="351" t="s">
        <v>638</v>
      </c>
    </row>
    <row r="13" spans="1:11" s="5" customFormat="1" x14ac:dyDescent="0.3">
      <c r="A13" s="27" t="s">
        <v>505</v>
      </c>
      <c r="B13" s="28">
        <v>4</v>
      </c>
      <c r="C13" s="350">
        <v>4</v>
      </c>
      <c r="D13" s="350">
        <v>0</v>
      </c>
      <c r="E13" s="351">
        <v>43</v>
      </c>
    </row>
    <row r="14" spans="1:11" s="5" customFormat="1" x14ac:dyDescent="0.3">
      <c r="A14" s="27" t="s">
        <v>99</v>
      </c>
      <c r="B14" s="28">
        <v>2</v>
      </c>
      <c r="C14" s="350">
        <v>2</v>
      </c>
      <c r="D14" s="350">
        <v>0</v>
      </c>
      <c r="E14" s="351">
        <v>39</v>
      </c>
    </row>
    <row r="15" spans="1:11" x14ac:dyDescent="0.3">
      <c r="A15" s="62" t="s">
        <v>534</v>
      </c>
      <c r="B15" s="347"/>
      <c r="C15" s="348"/>
      <c r="D15" s="348"/>
      <c r="E15" s="349"/>
      <c r="K15" s="5"/>
    </row>
    <row r="16" spans="1:11" x14ac:dyDescent="0.3">
      <c r="A16" s="27" t="s">
        <v>504</v>
      </c>
      <c r="B16" s="28">
        <v>1</v>
      </c>
      <c r="C16" s="350">
        <v>1</v>
      </c>
      <c r="D16" s="350">
        <v>0</v>
      </c>
      <c r="E16" s="351">
        <v>64</v>
      </c>
      <c r="K16" s="5"/>
    </row>
    <row r="17" spans="1:11" x14ac:dyDescent="0.3">
      <c r="A17" s="27" t="s">
        <v>99</v>
      </c>
      <c r="B17" s="28">
        <v>0</v>
      </c>
      <c r="C17" s="350">
        <v>0</v>
      </c>
      <c r="D17" s="350">
        <v>0</v>
      </c>
      <c r="E17" s="351" t="s">
        <v>638</v>
      </c>
      <c r="K17" s="5"/>
    </row>
    <row r="18" spans="1:11" x14ac:dyDescent="0.3">
      <c r="A18" s="27" t="s">
        <v>505</v>
      </c>
      <c r="B18" s="28">
        <v>3</v>
      </c>
      <c r="C18" s="350">
        <v>3</v>
      </c>
      <c r="D18" s="350">
        <v>0</v>
      </c>
      <c r="E18" s="351">
        <v>37</v>
      </c>
      <c r="K18" s="5"/>
    </row>
    <row r="19" spans="1:11" x14ac:dyDescent="0.3">
      <c r="A19" s="27" t="s">
        <v>99</v>
      </c>
      <c r="B19" s="28">
        <v>0</v>
      </c>
      <c r="C19" s="350">
        <v>0</v>
      </c>
      <c r="D19" s="350">
        <v>0</v>
      </c>
      <c r="E19" s="351" t="s">
        <v>638</v>
      </c>
      <c r="K19" s="5"/>
    </row>
    <row r="20" spans="1:11" ht="14.25" customHeight="1" x14ac:dyDescent="0.3">
      <c r="A20" s="62" t="s">
        <v>531</v>
      </c>
      <c r="B20" s="347"/>
      <c r="C20" s="348"/>
      <c r="D20" s="348"/>
      <c r="E20" s="349"/>
      <c r="F20" s="329"/>
      <c r="G20" s="329"/>
      <c r="H20" s="329"/>
      <c r="K20" s="5"/>
    </row>
    <row r="21" spans="1:11" ht="15" customHeight="1" x14ac:dyDescent="0.3">
      <c r="A21" s="27" t="s">
        <v>504</v>
      </c>
      <c r="B21" s="28">
        <v>0</v>
      </c>
      <c r="C21" s="350">
        <v>0</v>
      </c>
      <c r="D21" s="350">
        <v>0</v>
      </c>
      <c r="E21" s="351" t="s">
        <v>638</v>
      </c>
      <c r="F21" s="330"/>
      <c r="G21" s="330"/>
      <c r="H21" s="330"/>
      <c r="K21" s="5"/>
    </row>
    <row r="22" spans="1:11" ht="13.5" customHeight="1" x14ac:dyDescent="0.3">
      <c r="A22" s="27" t="s">
        <v>99</v>
      </c>
      <c r="B22" s="28">
        <v>0</v>
      </c>
      <c r="C22" s="350">
        <v>0</v>
      </c>
      <c r="D22" s="350">
        <v>0</v>
      </c>
      <c r="E22" s="351" t="s">
        <v>638</v>
      </c>
      <c r="F22" s="330"/>
      <c r="G22" s="330"/>
      <c r="H22" s="330"/>
      <c r="K22" s="5"/>
    </row>
    <row r="23" spans="1:11" ht="12.75" customHeight="1" x14ac:dyDescent="0.3">
      <c r="A23" s="27" t="s">
        <v>505</v>
      </c>
      <c r="B23" s="28">
        <v>1</v>
      </c>
      <c r="C23" s="350">
        <v>1</v>
      </c>
      <c r="D23" s="350">
        <v>0</v>
      </c>
      <c r="E23" s="351">
        <v>40</v>
      </c>
      <c r="K23" s="5"/>
    </row>
    <row r="24" spans="1:11" x14ac:dyDescent="0.3">
      <c r="A24" s="27" t="s">
        <v>99</v>
      </c>
      <c r="B24" s="28">
        <v>0</v>
      </c>
      <c r="C24" s="350">
        <v>0</v>
      </c>
      <c r="D24" s="350">
        <v>0</v>
      </c>
      <c r="E24" s="351" t="s">
        <v>638</v>
      </c>
      <c r="K24" s="5"/>
    </row>
    <row r="25" spans="1:11" x14ac:dyDescent="0.3">
      <c r="A25" s="62" t="s">
        <v>532</v>
      </c>
      <c r="B25" s="347"/>
      <c r="C25" s="348"/>
      <c r="D25" s="348"/>
      <c r="E25" s="349"/>
      <c r="K25" s="5"/>
    </row>
    <row r="26" spans="1:11" x14ac:dyDescent="0.3">
      <c r="A26" s="27" t="s">
        <v>504</v>
      </c>
      <c r="B26" s="28">
        <v>1</v>
      </c>
      <c r="C26" s="350">
        <v>1</v>
      </c>
      <c r="D26" s="350">
        <v>0</v>
      </c>
      <c r="E26" s="351">
        <v>49</v>
      </c>
      <c r="K26" s="5"/>
    </row>
    <row r="27" spans="1:11" x14ac:dyDescent="0.3">
      <c r="A27" s="27" t="s">
        <v>99</v>
      </c>
      <c r="B27" s="28">
        <v>0</v>
      </c>
      <c r="C27" s="350">
        <v>0</v>
      </c>
      <c r="D27" s="350">
        <v>0</v>
      </c>
      <c r="E27" s="351" t="s">
        <v>638</v>
      </c>
      <c r="K27" s="5"/>
    </row>
    <row r="28" spans="1:11" x14ac:dyDescent="0.3">
      <c r="A28" s="27" t="s">
        <v>505</v>
      </c>
      <c r="B28" s="28">
        <v>2</v>
      </c>
      <c r="C28" s="350">
        <v>2</v>
      </c>
      <c r="D28" s="350">
        <v>0</v>
      </c>
      <c r="E28" s="351">
        <v>44</v>
      </c>
      <c r="K28" s="5"/>
    </row>
    <row r="29" spans="1:11" x14ac:dyDescent="0.3">
      <c r="A29" s="27" t="s">
        <v>99</v>
      </c>
      <c r="B29" s="28">
        <v>0</v>
      </c>
      <c r="C29" s="350">
        <v>0</v>
      </c>
      <c r="D29" s="350">
        <v>0</v>
      </c>
      <c r="E29" s="351" t="s">
        <v>638</v>
      </c>
      <c r="K29" s="5"/>
    </row>
    <row r="30" spans="1:11" x14ac:dyDescent="0.3">
      <c r="A30" s="62" t="s">
        <v>533</v>
      </c>
      <c r="B30" s="347"/>
      <c r="C30" s="348"/>
      <c r="D30" s="348"/>
      <c r="E30" s="349"/>
      <c r="K30" s="5"/>
    </row>
    <row r="31" spans="1:11" x14ac:dyDescent="0.3">
      <c r="A31" s="27" t="s">
        <v>504</v>
      </c>
      <c r="B31" s="28">
        <v>1</v>
      </c>
      <c r="C31" s="350">
        <v>1</v>
      </c>
      <c r="D31" s="350">
        <v>0</v>
      </c>
      <c r="E31" s="351">
        <v>47</v>
      </c>
    </row>
    <row r="32" spans="1:11" x14ac:dyDescent="0.3">
      <c r="A32" s="27" t="s">
        <v>99</v>
      </c>
      <c r="B32" s="28">
        <v>0</v>
      </c>
      <c r="C32" s="350">
        <v>0</v>
      </c>
      <c r="D32" s="350">
        <v>0</v>
      </c>
      <c r="E32" s="351" t="s">
        <v>638</v>
      </c>
    </row>
    <row r="33" spans="1:5" x14ac:dyDescent="0.3">
      <c r="A33" s="27" t="s">
        <v>505</v>
      </c>
      <c r="B33" s="28">
        <v>2</v>
      </c>
      <c r="C33" s="350">
        <v>2</v>
      </c>
      <c r="D33" s="350">
        <v>0</v>
      </c>
      <c r="E33" s="351">
        <v>31</v>
      </c>
    </row>
    <row r="34" spans="1:5" x14ac:dyDescent="0.3">
      <c r="A34" s="27" t="s">
        <v>99</v>
      </c>
      <c r="B34" s="28">
        <v>1</v>
      </c>
      <c r="C34" s="350">
        <v>1</v>
      </c>
      <c r="D34" s="350">
        <v>0</v>
      </c>
      <c r="E34" s="351">
        <v>32</v>
      </c>
    </row>
    <row r="35" spans="1:5" x14ac:dyDescent="0.3">
      <c r="A35" s="24" t="s">
        <v>72</v>
      </c>
      <c r="B35" s="352">
        <v>5</v>
      </c>
      <c r="C35" s="353">
        <v>3</v>
      </c>
      <c r="D35" s="353">
        <v>0</v>
      </c>
      <c r="E35" s="354">
        <v>53</v>
      </c>
    </row>
    <row r="36" spans="1:5" x14ac:dyDescent="0.3">
      <c r="A36" s="13" t="s">
        <v>99</v>
      </c>
      <c r="B36" s="355">
        <v>0</v>
      </c>
      <c r="C36" s="356">
        <v>0</v>
      </c>
      <c r="D36" s="356">
        <v>0</v>
      </c>
      <c r="E36" s="351" t="s">
        <v>638</v>
      </c>
    </row>
    <row r="37" spans="1:5" x14ac:dyDescent="0.3">
      <c r="A37" s="24" t="s">
        <v>73</v>
      </c>
      <c r="B37" s="352">
        <v>20</v>
      </c>
      <c r="C37" s="353">
        <v>16</v>
      </c>
      <c r="D37" s="353">
        <v>0</v>
      </c>
      <c r="E37" s="354">
        <v>41</v>
      </c>
    </row>
    <row r="38" spans="1:5" ht="13.5" thickBot="1" x14ac:dyDescent="0.35">
      <c r="A38" s="357" t="s">
        <v>99</v>
      </c>
      <c r="B38" s="277">
        <v>4</v>
      </c>
      <c r="C38" s="358">
        <v>3</v>
      </c>
      <c r="D38" s="358">
        <v>0</v>
      </c>
      <c r="E38" s="279">
        <v>38</v>
      </c>
    </row>
    <row r="39" spans="1:5" x14ac:dyDescent="0.3">
      <c r="A39" s="4"/>
    </row>
    <row r="41" spans="1:5" x14ac:dyDescent="0.3">
      <c r="A41" s="538" t="s">
        <v>340</v>
      </c>
      <c r="B41" s="538"/>
      <c r="C41" s="538"/>
      <c r="D41" s="538"/>
      <c r="E41" s="538"/>
    </row>
    <row r="42" spans="1:5" x14ac:dyDescent="0.3">
      <c r="A42" s="538" t="s">
        <v>126</v>
      </c>
      <c r="B42" s="538"/>
      <c r="C42" s="538"/>
      <c r="D42" s="538"/>
      <c r="E42" s="538"/>
    </row>
    <row r="43" spans="1:5" x14ac:dyDescent="0.3">
      <c r="A43" s="538" t="s">
        <v>343</v>
      </c>
      <c r="B43" s="538"/>
      <c r="C43" s="538"/>
      <c r="D43" s="538"/>
      <c r="E43" s="538"/>
    </row>
    <row r="44" spans="1:5" x14ac:dyDescent="0.3">
      <c r="A44" s="495" t="s">
        <v>342</v>
      </c>
      <c r="B44" s="495"/>
      <c r="C44" s="495"/>
      <c r="D44" s="495"/>
      <c r="E44" s="495"/>
    </row>
  </sheetData>
  <mergeCells count="10">
    <mergeCell ref="A41:E41"/>
    <mergeCell ref="A42:E42"/>
    <mergeCell ref="A43:E43"/>
    <mergeCell ref="A44:E44"/>
    <mergeCell ref="A1:E1"/>
    <mergeCell ref="B2:D2"/>
    <mergeCell ref="B3:C3"/>
    <mergeCell ref="D3:D4"/>
    <mergeCell ref="A3:A4"/>
    <mergeCell ref="E2:E4"/>
  </mergeCells>
  <pageMargins left="0.7" right="0.7" top="0.75" bottom="0.75"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pageSetUpPr fitToPage="1"/>
  </sheetPr>
  <dimension ref="A1:P16"/>
  <sheetViews>
    <sheetView tabSelected="1" workbookViewId="0">
      <selection activeCell="A3" sqref="A3"/>
    </sheetView>
  </sheetViews>
  <sheetFormatPr defaultColWidth="9.1796875" defaultRowHeight="13" x14ac:dyDescent="0.3"/>
  <cols>
    <col min="1" max="1" width="22.7265625" style="2" customWidth="1"/>
    <col min="2" max="2" width="10.54296875" style="3" customWidth="1"/>
    <col min="3" max="3" width="11.453125" style="1" customWidth="1"/>
    <col min="4" max="4" width="12" style="1" customWidth="1"/>
    <col min="5" max="5" width="24" style="1" customWidth="1"/>
    <col min="6" max="16384" width="9.1796875" style="1"/>
  </cols>
  <sheetData>
    <row r="1" spans="1:16" ht="41.25" customHeight="1" x14ac:dyDescent="0.3">
      <c r="A1" s="595" t="s">
        <v>321</v>
      </c>
      <c r="B1" s="580"/>
      <c r="C1" s="580"/>
      <c r="D1" s="580"/>
      <c r="E1" s="582"/>
    </row>
    <row r="2" spans="1:16" s="4" customFormat="1" ht="38.25" customHeight="1" x14ac:dyDescent="0.3">
      <c r="A2" s="13" t="s">
        <v>537</v>
      </c>
      <c r="B2" s="554" t="s">
        <v>506</v>
      </c>
      <c r="C2" s="554"/>
      <c r="D2" s="127"/>
      <c r="E2" s="552" t="s">
        <v>4</v>
      </c>
    </row>
    <row r="3" spans="1:16" s="4" customFormat="1" ht="41.25" customHeight="1" x14ac:dyDescent="0.3">
      <c r="A3" s="13"/>
      <c r="B3" s="127" t="s">
        <v>4</v>
      </c>
      <c r="C3" s="6" t="s">
        <v>56</v>
      </c>
      <c r="D3" s="127" t="s">
        <v>55</v>
      </c>
      <c r="E3" s="552"/>
    </row>
    <row r="4" spans="1:16" ht="12.75" customHeight="1" x14ac:dyDescent="0.3">
      <c r="A4" s="16" t="s">
        <v>100</v>
      </c>
      <c r="B4" s="8" t="s">
        <v>641</v>
      </c>
      <c r="C4" s="9">
        <v>0</v>
      </c>
      <c r="D4" s="9">
        <v>69</v>
      </c>
      <c r="E4" s="129">
        <f t="shared" ref="E4:E9" si="0">SUM(B4,D4)</f>
        <v>69</v>
      </c>
    </row>
    <row r="5" spans="1:16" ht="12.75" customHeight="1" x14ac:dyDescent="0.3">
      <c r="A5" s="16" t="s">
        <v>101</v>
      </c>
      <c r="B5" s="10"/>
      <c r="C5" s="9"/>
      <c r="D5" s="9">
        <v>483</v>
      </c>
      <c r="E5" s="129">
        <f t="shared" si="0"/>
        <v>483</v>
      </c>
    </row>
    <row r="6" spans="1:16" x14ac:dyDescent="0.3">
      <c r="A6" s="16" t="s">
        <v>102</v>
      </c>
      <c r="B6" s="10"/>
      <c r="C6" s="9"/>
      <c r="D6" s="9">
        <v>517</v>
      </c>
      <c r="E6" s="129">
        <f t="shared" si="0"/>
        <v>517</v>
      </c>
    </row>
    <row r="7" spans="1:16" ht="39" x14ac:dyDescent="0.3">
      <c r="A7" s="16" t="s">
        <v>103</v>
      </c>
      <c r="B7" s="10"/>
      <c r="C7" s="9"/>
      <c r="D7" s="9">
        <v>133</v>
      </c>
      <c r="E7" s="129">
        <f t="shared" si="0"/>
        <v>133</v>
      </c>
    </row>
    <row r="8" spans="1:16" ht="39" x14ac:dyDescent="0.3">
      <c r="A8" s="16" t="s">
        <v>104</v>
      </c>
      <c r="B8" s="10"/>
      <c r="C8" s="9"/>
      <c r="D8" s="9">
        <v>30</v>
      </c>
      <c r="E8" s="129">
        <f t="shared" si="0"/>
        <v>30</v>
      </c>
    </row>
    <row r="9" spans="1:16" ht="13.5" thickBot="1" x14ac:dyDescent="0.35">
      <c r="A9" s="102" t="s">
        <v>115</v>
      </c>
      <c r="B9" s="130">
        <v>193026</v>
      </c>
      <c r="C9" s="103">
        <v>0</v>
      </c>
      <c r="D9" s="103">
        <v>275818</v>
      </c>
      <c r="E9" s="131">
        <f t="shared" si="0"/>
        <v>468844</v>
      </c>
    </row>
    <row r="10" spans="1:16" x14ac:dyDescent="0.3">
      <c r="A10" s="78"/>
      <c r="B10" s="79"/>
      <c r="C10" s="77"/>
      <c r="D10" s="77"/>
      <c r="E10" s="77"/>
    </row>
    <row r="11" spans="1:16" ht="31.5" customHeight="1" x14ac:dyDescent="0.3">
      <c r="A11" s="593" t="s">
        <v>642</v>
      </c>
      <c r="B11" s="593"/>
      <c r="C11" s="593"/>
      <c r="D11" s="593"/>
      <c r="E11" s="593"/>
    </row>
    <row r="12" spans="1:16" ht="40" customHeight="1" x14ac:dyDescent="0.3">
      <c r="A12" s="596" t="s">
        <v>516</v>
      </c>
      <c r="B12" s="596"/>
      <c r="C12" s="596"/>
      <c r="D12" s="596"/>
      <c r="E12" s="596"/>
    </row>
    <row r="13" spans="1:16" ht="38.25" customHeight="1" x14ac:dyDescent="0.3">
      <c r="A13" s="596" t="s">
        <v>517</v>
      </c>
      <c r="B13" s="596"/>
      <c r="C13" s="596"/>
      <c r="D13" s="596"/>
      <c r="E13" s="596"/>
    </row>
    <row r="14" spans="1:16" ht="30.75" customHeight="1" x14ac:dyDescent="0.3">
      <c r="A14" s="593" t="s">
        <v>518</v>
      </c>
      <c r="B14" s="593"/>
      <c r="C14" s="593"/>
      <c r="D14" s="593"/>
      <c r="E14" s="593"/>
      <c r="F14" s="71"/>
      <c r="G14" s="71"/>
      <c r="H14" s="71"/>
      <c r="I14" s="71"/>
      <c r="J14" s="71"/>
      <c r="K14" s="71"/>
      <c r="L14" s="71"/>
      <c r="M14" s="71"/>
      <c r="N14" s="71"/>
      <c r="O14" s="71"/>
      <c r="P14" s="42"/>
    </row>
    <row r="15" spans="1:16" ht="30" customHeight="1" x14ac:dyDescent="0.3">
      <c r="A15" s="593" t="s">
        <v>519</v>
      </c>
      <c r="B15" s="593"/>
      <c r="C15" s="593"/>
      <c r="D15" s="593"/>
      <c r="E15" s="593"/>
      <c r="F15" s="71"/>
      <c r="G15" s="71"/>
      <c r="H15" s="71"/>
      <c r="I15" s="71"/>
      <c r="J15" s="71"/>
      <c r="K15" s="71"/>
      <c r="L15" s="71"/>
      <c r="M15" s="71"/>
      <c r="N15" s="71"/>
      <c r="O15" s="71"/>
      <c r="P15" s="42"/>
    </row>
    <row r="16" spans="1:16" ht="30" customHeight="1" x14ac:dyDescent="0.3">
      <c r="A16" s="594" t="s">
        <v>114</v>
      </c>
      <c r="B16" s="594"/>
      <c r="C16" s="594"/>
      <c r="D16" s="594"/>
      <c r="E16" s="594"/>
      <c r="F16" s="49"/>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rgb="FF00B050"/>
  </sheetPr>
  <dimension ref="A1:M262"/>
  <sheetViews>
    <sheetView topLeftCell="A70" zoomScaleNormal="100" workbookViewId="0">
      <selection activeCell="M34" sqref="M34"/>
    </sheetView>
  </sheetViews>
  <sheetFormatPr defaultColWidth="9.1796875" defaultRowHeight="13" x14ac:dyDescent="0.3"/>
  <cols>
    <col min="1" max="1" width="51.81640625" style="74" customWidth="1"/>
    <col min="2" max="2" width="13" style="74" bestFit="1" customWidth="1"/>
    <col min="3" max="5" width="13" style="74" customWidth="1"/>
    <col min="6" max="6" width="11.26953125" style="74" customWidth="1"/>
    <col min="7" max="10" width="15.453125" style="74" customWidth="1"/>
    <col min="11" max="16384" width="9.1796875" style="76"/>
  </cols>
  <sheetData>
    <row r="1" spans="1:12" ht="42" customHeight="1" x14ac:dyDescent="0.35">
      <c r="A1" s="598" t="s">
        <v>320</v>
      </c>
      <c r="B1" s="599"/>
      <c r="C1" s="599"/>
      <c r="D1" s="599"/>
      <c r="E1" s="599"/>
      <c r="F1" s="599"/>
      <c r="G1" s="599"/>
      <c r="H1" s="599"/>
      <c r="I1" s="599"/>
      <c r="J1" s="599"/>
      <c r="K1" s="600"/>
      <c r="L1" s="398"/>
    </row>
    <row r="2" spans="1:12" s="245" customFormat="1" ht="15" customHeight="1" thickBot="1" x14ac:dyDescent="0.35">
      <c r="A2" s="399" t="s">
        <v>537</v>
      </c>
      <c r="B2" s="608" t="s">
        <v>51</v>
      </c>
      <c r="C2" s="609"/>
      <c r="D2" s="610"/>
      <c r="E2" s="611" t="s">
        <v>52</v>
      </c>
      <c r="F2" s="612"/>
      <c r="G2" s="601" t="s">
        <v>53</v>
      </c>
      <c r="H2" s="603" t="s">
        <v>54</v>
      </c>
      <c r="I2" s="601" t="s">
        <v>116</v>
      </c>
      <c r="J2" s="603" t="s">
        <v>117</v>
      </c>
      <c r="K2" s="605" t="s">
        <v>98</v>
      </c>
      <c r="L2" s="400"/>
    </row>
    <row r="3" spans="1:12" s="245" customFormat="1" ht="38.25" customHeight="1" x14ac:dyDescent="0.3">
      <c r="A3" s="401" t="s">
        <v>74</v>
      </c>
      <c r="B3" s="405" t="s">
        <v>76</v>
      </c>
      <c r="C3" s="406" t="s">
        <v>476</v>
      </c>
      <c r="D3" s="407" t="s">
        <v>488</v>
      </c>
      <c r="E3" s="407" t="s">
        <v>488</v>
      </c>
      <c r="F3" s="408" t="s">
        <v>76</v>
      </c>
      <c r="G3" s="602"/>
      <c r="H3" s="604"/>
      <c r="I3" s="602"/>
      <c r="J3" s="604"/>
      <c r="K3" s="606"/>
      <c r="L3" s="400"/>
    </row>
    <row r="4" spans="1:12" s="245" customFormat="1" x14ac:dyDescent="0.3">
      <c r="A4" s="409" t="s">
        <v>151</v>
      </c>
      <c r="B4" s="410"/>
      <c r="C4" s="411"/>
      <c r="D4" s="411"/>
      <c r="E4" s="412"/>
      <c r="F4" s="413">
        <v>1</v>
      </c>
      <c r="G4" s="402">
        <v>6</v>
      </c>
      <c r="H4" s="414">
        <v>3</v>
      </c>
      <c r="I4" s="403">
        <v>9</v>
      </c>
      <c r="J4" s="414">
        <v>1</v>
      </c>
      <c r="K4" s="415">
        <v>20</v>
      </c>
      <c r="L4" s="400"/>
    </row>
    <row r="5" spans="1:12" s="245" customFormat="1" x14ac:dyDescent="0.3">
      <c r="A5" s="409" t="s">
        <v>152</v>
      </c>
      <c r="B5" s="410"/>
      <c r="C5" s="411"/>
      <c r="D5" s="411"/>
      <c r="E5" s="412"/>
      <c r="F5" s="413">
        <v>2</v>
      </c>
      <c r="G5" s="402"/>
      <c r="H5" s="414"/>
      <c r="I5" s="403"/>
      <c r="J5" s="414"/>
      <c r="K5" s="415">
        <v>2</v>
      </c>
      <c r="L5" s="400"/>
    </row>
    <row r="6" spans="1:12" s="245" customFormat="1" x14ac:dyDescent="0.3">
      <c r="A6" s="409" t="s">
        <v>156</v>
      </c>
      <c r="B6" s="410"/>
      <c r="C6" s="411"/>
      <c r="D6" s="411"/>
      <c r="E6" s="412"/>
      <c r="F6" s="413">
        <v>2</v>
      </c>
      <c r="G6" s="402">
        <v>1</v>
      </c>
      <c r="H6" s="414"/>
      <c r="I6" s="403"/>
      <c r="J6" s="414"/>
      <c r="K6" s="415">
        <v>3</v>
      </c>
      <c r="L6" s="400"/>
    </row>
    <row r="7" spans="1:12" s="245" customFormat="1" x14ac:dyDescent="0.3">
      <c r="A7" s="409" t="s">
        <v>234</v>
      </c>
      <c r="B7" s="410">
        <v>14</v>
      </c>
      <c r="C7" s="411"/>
      <c r="D7" s="411"/>
      <c r="E7" s="412"/>
      <c r="F7" s="413">
        <v>8</v>
      </c>
      <c r="G7" s="402">
        <v>7</v>
      </c>
      <c r="H7" s="414"/>
      <c r="I7" s="403">
        <v>13</v>
      </c>
      <c r="J7" s="414"/>
      <c r="K7" s="415">
        <v>42</v>
      </c>
      <c r="L7" s="400"/>
    </row>
    <row r="8" spans="1:12" s="245" customFormat="1" x14ac:dyDescent="0.3">
      <c r="A8" s="409" t="s">
        <v>157</v>
      </c>
      <c r="B8" s="410"/>
      <c r="C8" s="411"/>
      <c r="D8" s="411"/>
      <c r="E8" s="412"/>
      <c r="F8" s="413">
        <v>1</v>
      </c>
      <c r="G8" s="402"/>
      <c r="H8" s="414"/>
      <c r="I8" s="403"/>
      <c r="J8" s="414"/>
      <c r="K8" s="415">
        <v>1</v>
      </c>
      <c r="L8" s="400"/>
    </row>
    <row r="9" spans="1:12" s="245" customFormat="1" x14ac:dyDescent="0.3">
      <c r="A9" s="409" t="s">
        <v>154</v>
      </c>
      <c r="B9" s="410">
        <v>1</v>
      </c>
      <c r="C9" s="411"/>
      <c r="D9" s="411"/>
      <c r="E9" s="412"/>
      <c r="F9" s="413"/>
      <c r="G9" s="402">
        <v>1</v>
      </c>
      <c r="H9" s="414"/>
      <c r="I9" s="403"/>
      <c r="J9" s="414"/>
      <c r="K9" s="415">
        <v>2</v>
      </c>
      <c r="L9" s="400"/>
    </row>
    <row r="10" spans="1:12" s="245" customFormat="1" x14ac:dyDescent="0.3">
      <c r="A10" s="409" t="s">
        <v>158</v>
      </c>
      <c r="B10" s="410">
        <v>10</v>
      </c>
      <c r="C10" s="411"/>
      <c r="D10" s="411"/>
      <c r="E10" s="412"/>
      <c r="F10" s="413">
        <v>4</v>
      </c>
      <c r="G10" s="402"/>
      <c r="H10" s="414">
        <v>1</v>
      </c>
      <c r="I10" s="403"/>
      <c r="J10" s="414"/>
      <c r="K10" s="415">
        <v>15</v>
      </c>
      <c r="L10" s="400"/>
    </row>
    <row r="11" spans="1:12" s="245" customFormat="1" x14ac:dyDescent="0.3">
      <c r="A11" s="409" t="s">
        <v>160</v>
      </c>
      <c r="B11" s="410">
        <v>1</v>
      </c>
      <c r="C11" s="411"/>
      <c r="D11" s="411"/>
      <c r="E11" s="412"/>
      <c r="F11" s="413"/>
      <c r="G11" s="402"/>
      <c r="H11" s="414"/>
      <c r="I11" s="403"/>
      <c r="J11" s="414"/>
      <c r="K11" s="415">
        <v>1</v>
      </c>
      <c r="L11" s="400"/>
    </row>
    <row r="12" spans="1:12" s="245" customFormat="1" x14ac:dyDescent="0.3">
      <c r="A12" s="409" t="s">
        <v>161</v>
      </c>
      <c r="B12" s="410">
        <v>1</v>
      </c>
      <c r="C12" s="411"/>
      <c r="D12" s="411"/>
      <c r="E12" s="412"/>
      <c r="F12" s="413"/>
      <c r="G12" s="402">
        <v>5</v>
      </c>
      <c r="H12" s="414"/>
      <c r="I12" s="403">
        <v>22</v>
      </c>
      <c r="J12" s="414"/>
      <c r="K12" s="415">
        <v>28</v>
      </c>
      <c r="L12" s="400"/>
    </row>
    <row r="13" spans="1:12" s="245" customFormat="1" x14ac:dyDescent="0.3">
      <c r="A13" s="409" t="s">
        <v>162</v>
      </c>
      <c r="B13" s="410">
        <v>1</v>
      </c>
      <c r="C13" s="411"/>
      <c r="D13" s="411"/>
      <c r="E13" s="412"/>
      <c r="F13" s="413"/>
      <c r="G13" s="402"/>
      <c r="H13" s="414"/>
      <c r="I13" s="403"/>
      <c r="J13" s="414"/>
      <c r="K13" s="415">
        <v>1</v>
      </c>
      <c r="L13" s="400"/>
    </row>
    <row r="14" spans="1:12" s="245" customFormat="1" x14ac:dyDescent="0.3">
      <c r="A14" s="409" t="s">
        <v>163</v>
      </c>
      <c r="B14" s="410">
        <v>4</v>
      </c>
      <c r="C14" s="411"/>
      <c r="D14" s="411"/>
      <c r="E14" s="412"/>
      <c r="F14" s="413">
        <v>6</v>
      </c>
      <c r="G14" s="402">
        <v>2</v>
      </c>
      <c r="H14" s="414">
        <v>3</v>
      </c>
      <c r="I14" s="403">
        <v>2</v>
      </c>
      <c r="J14" s="414">
        <v>2</v>
      </c>
      <c r="K14" s="415">
        <v>19</v>
      </c>
      <c r="L14" s="400"/>
    </row>
    <row r="15" spans="1:12" s="245" customFormat="1" x14ac:dyDescent="0.3">
      <c r="A15" s="409" t="s">
        <v>159</v>
      </c>
      <c r="B15" s="410"/>
      <c r="C15" s="411"/>
      <c r="D15" s="411"/>
      <c r="E15" s="412"/>
      <c r="F15" s="413"/>
      <c r="G15" s="402"/>
      <c r="H15" s="414"/>
      <c r="I15" s="403">
        <v>2</v>
      </c>
      <c r="J15" s="414"/>
      <c r="K15" s="415">
        <v>2</v>
      </c>
      <c r="L15" s="400"/>
    </row>
    <row r="16" spans="1:12" s="245" customFormat="1" x14ac:dyDescent="0.3">
      <c r="A16" s="409" t="s">
        <v>192</v>
      </c>
      <c r="B16" s="410">
        <v>4</v>
      </c>
      <c r="C16" s="411"/>
      <c r="D16" s="411"/>
      <c r="E16" s="412"/>
      <c r="F16" s="413"/>
      <c r="G16" s="402">
        <v>1</v>
      </c>
      <c r="H16" s="414"/>
      <c r="I16" s="403">
        <v>3</v>
      </c>
      <c r="J16" s="414"/>
      <c r="K16" s="415">
        <v>8</v>
      </c>
      <c r="L16" s="400"/>
    </row>
    <row r="17" spans="1:11" s="245" customFormat="1" x14ac:dyDescent="0.3">
      <c r="A17" s="409" t="s">
        <v>193</v>
      </c>
      <c r="B17" s="410"/>
      <c r="C17" s="411"/>
      <c r="D17" s="411"/>
      <c r="E17" s="412"/>
      <c r="F17" s="413"/>
      <c r="G17" s="402"/>
      <c r="H17" s="414">
        <v>1</v>
      </c>
      <c r="I17" s="403"/>
      <c r="J17" s="414"/>
      <c r="K17" s="415">
        <v>1</v>
      </c>
    </row>
    <row r="18" spans="1:11" s="245" customFormat="1" x14ac:dyDescent="0.3">
      <c r="A18" s="409" t="s">
        <v>268</v>
      </c>
      <c r="B18" s="410">
        <v>1</v>
      </c>
      <c r="C18" s="411"/>
      <c r="D18" s="411"/>
      <c r="E18" s="412"/>
      <c r="F18" s="413"/>
      <c r="G18" s="402"/>
      <c r="H18" s="414"/>
      <c r="I18" s="403"/>
      <c r="J18" s="414"/>
      <c r="K18" s="415">
        <v>1</v>
      </c>
    </row>
    <row r="19" spans="1:11" s="245" customFormat="1" x14ac:dyDescent="0.3">
      <c r="A19" s="409" t="s">
        <v>165</v>
      </c>
      <c r="B19" s="410">
        <v>3</v>
      </c>
      <c r="C19" s="411"/>
      <c r="D19" s="411"/>
      <c r="E19" s="412"/>
      <c r="F19" s="413">
        <v>1</v>
      </c>
      <c r="G19" s="402"/>
      <c r="H19" s="414">
        <v>1</v>
      </c>
      <c r="I19" s="403"/>
      <c r="J19" s="414"/>
      <c r="K19" s="415">
        <v>5</v>
      </c>
    </row>
    <row r="20" spans="1:11" s="245" customFormat="1" x14ac:dyDescent="0.3">
      <c r="A20" s="409" t="s">
        <v>274</v>
      </c>
      <c r="B20" s="410"/>
      <c r="C20" s="411"/>
      <c r="D20" s="411"/>
      <c r="E20" s="412"/>
      <c r="F20" s="413">
        <v>6</v>
      </c>
      <c r="G20" s="402"/>
      <c r="H20" s="414"/>
      <c r="I20" s="403"/>
      <c r="J20" s="414"/>
      <c r="K20" s="415">
        <v>6</v>
      </c>
    </row>
    <row r="21" spans="1:11" s="245" customFormat="1" x14ac:dyDescent="0.3">
      <c r="A21" s="409" t="s">
        <v>197</v>
      </c>
      <c r="B21" s="410">
        <v>1</v>
      </c>
      <c r="C21" s="411"/>
      <c r="D21" s="411"/>
      <c r="E21" s="412"/>
      <c r="F21" s="413"/>
      <c r="G21" s="402"/>
      <c r="H21" s="414"/>
      <c r="I21" s="403"/>
      <c r="J21" s="414"/>
      <c r="K21" s="415">
        <v>1</v>
      </c>
    </row>
    <row r="22" spans="1:11" s="245" customFormat="1" x14ac:dyDescent="0.3">
      <c r="A22" s="409" t="s">
        <v>198</v>
      </c>
      <c r="B22" s="410">
        <v>1</v>
      </c>
      <c r="C22" s="411"/>
      <c r="D22" s="411"/>
      <c r="E22" s="412"/>
      <c r="F22" s="413"/>
      <c r="G22" s="402"/>
      <c r="H22" s="414"/>
      <c r="I22" s="403"/>
      <c r="J22" s="414"/>
      <c r="K22" s="415">
        <v>1</v>
      </c>
    </row>
    <row r="23" spans="1:11" s="245" customFormat="1" x14ac:dyDescent="0.3">
      <c r="A23" s="409" t="s">
        <v>200</v>
      </c>
      <c r="B23" s="410">
        <v>1</v>
      </c>
      <c r="C23" s="411"/>
      <c r="D23" s="411"/>
      <c r="E23" s="412"/>
      <c r="F23" s="413"/>
      <c r="G23" s="402"/>
      <c r="H23" s="414"/>
      <c r="I23" s="403"/>
      <c r="J23" s="414"/>
      <c r="K23" s="415">
        <v>1</v>
      </c>
    </row>
    <row r="24" spans="1:11" s="245" customFormat="1" x14ac:dyDescent="0.3">
      <c r="A24" s="409" t="s">
        <v>179</v>
      </c>
      <c r="B24" s="410">
        <v>11</v>
      </c>
      <c r="C24" s="411"/>
      <c r="D24" s="411"/>
      <c r="E24" s="412"/>
      <c r="F24" s="413">
        <v>14</v>
      </c>
      <c r="G24" s="402">
        <v>7</v>
      </c>
      <c r="H24" s="414"/>
      <c r="I24" s="403">
        <v>3</v>
      </c>
      <c r="J24" s="414"/>
      <c r="K24" s="415">
        <v>35</v>
      </c>
    </row>
    <row r="25" spans="1:11" s="245" customFormat="1" x14ac:dyDescent="0.3">
      <c r="A25" s="409" t="s">
        <v>201</v>
      </c>
      <c r="B25" s="410">
        <v>4</v>
      </c>
      <c r="C25" s="411"/>
      <c r="D25" s="411"/>
      <c r="E25" s="412"/>
      <c r="F25" s="413">
        <v>2</v>
      </c>
      <c r="G25" s="402">
        <v>7</v>
      </c>
      <c r="H25" s="414">
        <v>1</v>
      </c>
      <c r="I25" s="403">
        <v>3</v>
      </c>
      <c r="J25" s="414"/>
      <c r="K25" s="415">
        <v>17</v>
      </c>
    </row>
    <row r="26" spans="1:11" s="245" customFormat="1" x14ac:dyDescent="0.3">
      <c r="A26" s="409" t="s">
        <v>166</v>
      </c>
      <c r="B26" s="410">
        <v>9</v>
      </c>
      <c r="C26" s="411"/>
      <c r="D26" s="411"/>
      <c r="E26" s="412"/>
      <c r="F26" s="413"/>
      <c r="G26" s="402">
        <v>1</v>
      </c>
      <c r="H26" s="414">
        <v>1</v>
      </c>
      <c r="I26" s="403">
        <v>1</v>
      </c>
      <c r="J26" s="414"/>
      <c r="K26" s="415">
        <v>12</v>
      </c>
    </row>
    <row r="27" spans="1:11" s="245" customFormat="1" x14ac:dyDescent="0.3">
      <c r="A27" s="409" t="s">
        <v>168</v>
      </c>
      <c r="B27" s="410">
        <v>1</v>
      </c>
      <c r="C27" s="411"/>
      <c r="D27" s="411"/>
      <c r="E27" s="412"/>
      <c r="F27" s="413">
        <v>2</v>
      </c>
      <c r="G27" s="402"/>
      <c r="H27" s="414"/>
      <c r="I27" s="403"/>
      <c r="J27" s="414"/>
      <c r="K27" s="415">
        <v>3</v>
      </c>
    </row>
    <row r="28" spans="1:11" s="245" customFormat="1" x14ac:dyDescent="0.3">
      <c r="A28" s="409" t="s">
        <v>170</v>
      </c>
      <c r="B28" s="410">
        <v>1</v>
      </c>
      <c r="C28" s="411"/>
      <c r="D28" s="411"/>
      <c r="E28" s="412"/>
      <c r="F28" s="413"/>
      <c r="G28" s="402">
        <v>1</v>
      </c>
      <c r="H28" s="414"/>
      <c r="I28" s="403">
        <v>5</v>
      </c>
      <c r="J28" s="414"/>
      <c r="K28" s="415">
        <v>7</v>
      </c>
    </row>
    <row r="29" spans="1:11" s="245" customFormat="1" x14ac:dyDescent="0.3">
      <c r="A29" s="409" t="s">
        <v>169</v>
      </c>
      <c r="B29" s="410">
        <v>3</v>
      </c>
      <c r="C29" s="411"/>
      <c r="D29" s="411"/>
      <c r="E29" s="412"/>
      <c r="F29" s="413"/>
      <c r="G29" s="402">
        <v>1</v>
      </c>
      <c r="H29" s="414"/>
      <c r="I29" s="403"/>
      <c r="J29" s="414"/>
      <c r="K29" s="415">
        <v>4</v>
      </c>
    </row>
    <row r="30" spans="1:11" s="245" customFormat="1" x14ac:dyDescent="0.3">
      <c r="A30" s="409" t="s">
        <v>172</v>
      </c>
      <c r="B30" s="410">
        <v>10</v>
      </c>
      <c r="C30" s="411"/>
      <c r="D30" s="411"/>
      <c r="E30" s="412"/>
      <c r="F30" s="413">
        <v>2</v>
      </c>
      <c r="G30" s="402">
        <v>5</v>
      </c>
      <c r="H30" s="414">
        <v>4</v>
      </c>
      <c r="I30" s="403">
        <v>1</v>
      </c>
      <c r="J30" s="414">
        <v>2</v>
      </c>
      <c r="K30" s="415">
        <v>24</v>
      </c>
    </row>
    <row r="31" spans="1:11" s="245" customFormat="1" x14ac:dyDescent="0.3">
      <c r="A31" s="409" t="s">
        <v>173</v>
      </c>
      <c r="B31" s="410">
        <v>6</v>
      </c>
      <c r="C31" s="411"/>
      <c r="D31" s="411"/>
      <c r="E31" s="412"/>
      <c r="F31" s="413">
        <v>98</v>
      </c>
      <c r="G31" s="402">
        <v>5</v>
      </c>
      <c r="H31" s="414">
        <v>6</v>
      </c>
      <c r="I31" s="403">
        <v>3</v>
      </c>
      <c r="J31" s="414">
        <v>1</v>
      </c>
      <c r="K31" s="415">
        <v>119</v>
      </c>
    </row>
    <row r="32" spans="1:11" s="245" customFormat="1" x14ac:dyDescent="0.3">
      <c r="A32" s="409" t="s">
        <v>174</v>
      </c>
      <c r="B32" s="410">
        <v>2</v>
      </c>
      <c r="C32" s="411"/>
      <c r="D32" s="411"/>
      <c r="E32" s="412"/>
      <c r="F32" s="413"/>
      <c r="G32" s="402"/>
      <c r="H32" s="414"/>
      <c r="I32" s="403"/>
      <c r="J32" s="414"/>
      <c r="K32" s="415">
        <v>2</v>
      </c>
    </row>
    <row r="33" spans="1:13" s="245" customFormat="1" x14ac:dyDescent="0.3">
      <c r="A33" s="409" t="s">
        <v>176</v>
      </c>
      <c r="B33" s="410">
        <v>4</v>
      </c>
      <c r="C33" s="411"/>
      <c r="D33" s="411"/>
      <c r="E33" s="412"/>
      <c r="F33" s="413">
        <v>1</v>
      </c>
      <c r="G33" s="402">
        <v>2</v>
      </c>
      <c r="H33" s="414"/>
      <c r="I33" s="403"/>
      <c r="J33" s="414"/>
      <c r="K33" s="415">
        <v>7</v>
      </c>
      <c r="L33" s="400"/>
      <c r="M33" s="400"/>
    </row>
    <row r="34" spans="1:13" s="245" customFormat="1" x14ac:dyDescent="0.3">
      <c r="A34" s="409" t="s">
        <v>218</v>
      </c>
      <c r="B34" s="410">
        <v>31</v>
      </c>
      <c r="C34" s="411"/>
      <c r="D34" s="411"/>
      <c r="E34" s="412"/>
      <c r="F34" s="413">
        <v>29</v>
      </c>
      <c r="G34" s="402">
        <v>3</v>
      </c>
      <c r="H34" s="414">
        <v>6</v>
      </c>
      <c r="I34" s="403">
        <v>5</v>
      </c>
      <c r="J34" s="414"/>
      <c r="K34" s="415">
        <v>74</v>
      </c>
      <c r="L34" s="400"/>
      <c r="M34" s="400"/>
    </row>
    <row r="35" spans="1:13" s="245" customFormat="1" x14ac:dyDescent="0.3">
      <c r="A35" s="409" t="s">
        <v>175</v>
      </c>
      <c r="B35" s="410">
        <v>5</v>
      </c>
      <c r="C35" s="411"/>
      <c r="D35" s="411"/>
      <c r="E35" s="412"/>
      <c r="F35" s="413"/>
      <c r="G35" s="402"/>
      <c r="H35" s="414">
        <v>2</v>
      </c>
      <c r="I35" s="403">
        <v>1</v>
      </c>
      <c r="J35" s="414"/>
      <c r="K35" s="415">
        <v>8</v>
      </c>
      <c r="L35" s="400"/>
      <c r="M35" s="400"/>
    </row>
    <row r="36" spans="1:13" s="245" customFormat="1" x14ac:dyDescent="0.3">
      <c r="A36" s="409" t="s">
        <v>239</v>
      </c>
      <c r="B36" s="410">
        <v>12</v>
      </c>
      <c r="C36" s="411"/>
      <c r="D36" s="411"/>
      <c r="E36" s="412"/>
      <c r="F36" s="413">
        <v>19</v>
      </c>
      <c r="G36" s="402">
        <v>2</v>
      </c>
      <c r="H36" s="414">
        <v>3</v>
      </c>
      <c r="I36" s="403">
        <v>3</v>
      </c>
      <c r="J36" s="414"/>
      <c r="K36" s="415">
        <v>39</v>
      </c>
      <c r="L36" s="400"/>
      <c r="M36" s="380"/>
    </row>
    <row r="37" spans="1:13" s="245" customFormat="1" x14ac:dyDescent="0.3">
      <c r="A37" s="409" t="s">
        <v>206</v>
      </c>
      <c r="B37" s="410">
        <v>5</v>
      </c>
      <c r="C37" s="411"/>
      <c r="D37" s="411"/>
      <c r="E37" s="412"/>
      <c r="F37" s="413">
        <v>1</v>
      </c>
      <c r="G37" s="402">
        <v>5</v>
      </c>
      <c r="H37" s="414">
        <v>6</v>
      </c>
      <c r="I37" s="403">
        <v>3</v>
      </c>
      <c r="J37" s="414"/>
      <c r="K37" s="415">
        <v>20</v>
      </c>
      <c r="L37" s="400"/>
      <c r="M37" s="400"/>
    </row>
    <row r="38" spans="1:13" s="245" customFormat="1" x14ac:dyDescent="0.3">
      <c r="A38" s="409" t="s">
        <v>185</v>
      </c>
      <c r="B38" s="410">
        <v>4</v>
      </c>
      <c r="C38" s="411"/>
      <c r="D38" s="411"/>
      <c r="E38" s="412"/>
      <c r="F38" s="413"/>
      <c r="G38" s="402"/>
      <c r="H38" s="414"/>
      <c r="I38" s="403">
        <v>5</v>
      </c>
      <c r="J38" s="414"/>
      <c r="K38" s="415">
        <v>9</v>
      </c>
      <c r="L38" s="400"/>
      <c r="M38" s="400"/>
    </row>
    <row r="39" spans="1:13" s="245" customFormat="1" x14ac:dyDescent="0.3">
      <c r="A39" s="409" t="s">
        <v>180</v>
      </c>
      <c r="B39" s="410">
        <v>2</v>
      </c>
      <c r="C39" s="411"/>
      <c r="D39" s="411"/>
      <c r="E39" s="412"/>
      <c r="F39" s="413">
        <v>29</v>
      </c>
      <c r="G39" s="402">
        <v>2</v>
      </c>
      <c r="H39" s="414">
        <v>2</v>
      </c>
      <c r="I39" s="403"/>
      <c r="J39" s="414"/>
      <c r="K39" s="415">
        <v>35</v>
      </c>
      <c r="L39" s="400"/>
      <c r="M39" s="400"/>
    </row>
    <row r="40" spans="1:13" s="245" customFormat="1" x14ac:dyDescent="0.3">
      <c r="A40" s="409" t="s">
        <v>181</v>
      </c>
      <c r="B40" s="410">
        <v>5</v>
      </c>
      <c r="C40" s="411"/>
      <c r="D40" s="411"/>
      <c r="E40" s="412"/>
      <c r="F40" s="413">
        <v>5</v>
      </c>
      <c r="G40" s="402">
        <v>3</v>
      </c>
      <c r="H40" s="414">
        <v>1</v>
      </c>
      <c r="I40" s="403"/>
      <c r="J40" s="414"/>
      <c r="K40" s="415">
        <v>14</v>
      </c>
      <c r="L40" s="400"/>
      <c r="M40" s="400"/>
    </row>
    <row r="41" spans="1:13" s="245" customFormat="1" x14ac:dyDescent="0.3">
      <c r="A41" s="409" t="s">
        <v>183</v>
      </c>
      <c r="B41" s="410"/>
      <c r="C41" s="411"/>
      <c r="D41" s="411"/>
      <c r="E41" s="412"/>
      <c r="F41" s="413">
        <v>1</v>
      </c>
      <c r="G41" s="402"/>
      <c r="H41" s="414"/>
      <c r="I41" s="403"/>
      <c r="J41" s="414"/>
      <c r="K41" s="415">
        <v>1</v>
      </c>
      <c r="L41" s="400"/>
      <c r="M41" s="400"/>
    </row>
    <row r="42" spans="1:13" s="245" customFormat="1" x14ac:dyDescent="0.3">
      <c r="A42" s="409" t="s">
        <v>182</v>
      </c>
      <c r="B42" s="410">
        <v>1</v>
      </c>
      <c r="C42" s="411"/>
      <c r="D42" s="411"/>
      <c r="E42" s="412"/>
      <c r="F42" s="413"/>
      <c r="G42" s="402"/>
      <c r="H42" s="414"/>
      <c r="I42" s="403"/>
      <c r="J42" s="414"/>
      <c r="K42" s="415">
        <v>1</v>
      </c>
      <c r="L42" s="400"/>
      <c r="M42" s="400"/>
    </row>
    <row r="43" spans="1:13" s="245" customFormat="1" x14ac:dyDescent="0.3">
      <c r="A43" s="409" t="s">
        <v>184</v>
      </c>
      <c r="B43" s="410">
        <v>6</v>
      </c>
      <c r="C43" s="411"/>
      <c r="D43" s="411"/>
      <c r="E43" s="412"/>
      <c r="F43" s="413">
        <v>6</v>
      </c>
      <c r="G43" s="402"/>
      <c r="H43" s="414">
        <v>3</v>
      </c>
      <c r="I43" s="403"/>
      <c r="J43" s="414"/>
      <c r="K43" s="415">
        <v>15</v>
      </c>
      <c r="L43" s="400"/>
      <c r="M43" s="400"/>
    </row>
    <row r="44" spans="1:13" s="245" customFormat="1" x14ac:dyDescent="0.3">
      <c r="A44" s="409" t="s">
        <v>187</v>
      </c>
      <c r="B44" s="410">
        <v>2</v>
      </c>
      <c r="C44" s="411"/>
      <c r="D44" s="411"/>
      <c r="E44" s="412"/>
      <c r="F44" s="413">
        <v>1</v>
      </c>
      <c r="G44" s="402"/>
      <c r="H44" s="414"/>
      <c r="I44" s="403"/>
      <c r="J44" s="414">
        <v>1</v>
      </c>
      <c r="K44" s="415">
        <v>4</v>
      </c>
      <c r="L44" s="400"/>
      <c r="M44" s="400"/>
    </row>
    <row r="45" spans="1:13" s="245" customFormat="1" x14ac:dyDescent="0.3">
      <c r="A45" s="409" t="s">
        <v>186</v>
      </c>
      <c r="B45" s="410">
        <v>66</v>
      </c>
      <c r="C45" s="411"/>
      <c r="D45" s="411"/>
      <c r="E45" s="412"/>
      <c r="F45" s="413">
        <v>38</v>
      </c>
      <c r="G45" s="402">
        <v>15</v>
      </c>
      <c r="H45" s="414">
        <v>3</v>
      </c>
      <c r="I45" s="403">
        <v>9</v>
      </c>
      <c r="J45" s="414"/>
      <c r="K45" s="415">
        <v>131</v>
      </c>
      <c r="L45" s="400"/>
      <c r="M45" s="400"/>
    </row>
    <row r="46" spans="1:13" s="245" customFormat="1" x14ac:dyDescent="0.3">
      <c r="A46" s="409" t="s">
        <v>195</v>
      </c>
      <c r="B46" s="410"/>
      <c r="C46" s="411"/>
      <c r="D46" s="411"/>
      <c r="E46" s="412"/>
      <c r="F46" s="413">
        <v>1</v>
      </c>
      <c r="G46" s="402"/>
      <c r="H46" s="414"/>
      <c r="I46" s="403"/>
      <c r="J46" s="414"/>
      <c r="K46" s="415">
        <v>1</v>
      </c>
      <c r="L46" s="400"/>
      <c r="M46" s="400"/>
    </row>
    <row r="47" spans="1:13" s="245" customFormat="1" x14ac:dyDescent="0.3">
      <c r="A47" s="409" t="s">
        <v>196</v>
      </c>
      <c r="B47" s="410">
        <v>1</v>
      </c>
      <c r="C47" s="411"/>
      <c r="D47" s="411"/>
      <c r="E47" s="412"/>
      <c r="F47" s="413"/>
      <c r="G47" s="402">
        <v>5</v>
      </c>
      <c r="H47" s="414"/>
      <c r="I47" s="403"/>
      <c r="J47" s="414"/>
      <c r="K47" s="415">
        <v>6</v>
      </c>
      <c r="L47" s="400"/>
      <c r="M47" s="400"/>
    </row>
    <row r="48" spans="1:13" s="245" customFormat="1" x14ac:dyDescent="0.3">
      <c r="A48" s="409" t="s">
        <v>199</v>
      </c>
      <c r="B48" s="410">
        <v>6</v>
      </c>
      <c r="C48" s="411"/>
      <c r="D48" s="411"/>
      <c r="E48" s="412"/>
      <c r="F48" s="413">
        <v>4</v>
      </c>
      <c r="G48" s="402"/>
      <c r="H48" s="414"/>
      <c r="I48" s="403"/>
      <c r="J48" s="414"/>
      <c r="K48" s="415">
        <v>10</v>
      </c>
      <c r="L48" s="400"/>
      <c r="M48" s="400"/>
    </row>
    <row r="49" spans="1:13" s="245" customFormat="1" x14ac:dyDescent="0.3">
      <c r="A49" s="409" t="s">
        <v>202</v>
      </c>
      <c r="B49" s="410">
        <v>17</v>
      </c>
      <c r="C49" s="411"/>
      <c r="D49" s="411"/>
      <c r="E49" s="412"/>
      <c r="F49" s="413">
        <v>2</v>
      </c>
      <c r="G49" s="402"/>
      <c r="H49" s="414"/>
      <c r="I49" s="403">
        <v>2</v>
      </c>
      <c r="J49" s="414"/>
      <c r="K49" s="415">
        <v>21</v>
      </c>
      <c r="L49" s="400"/>
      <c r="M49" s="400"/>
    </row>
    <row r="50" spans="1:13" s="245" customFormat="1" x14ac:dyDescent="0.3">
      <c r="A50" s="409" t="s">
        <v>203</v>
      </c>
      <c r="B50" s="410"/>
      <c r="C50" s="411"/>
      <c r="D50" s="411"/>
      <c r="E50" s="412"/>
      <c r="F50" s="413">
        <v>1</v>
      </c>
      <c r="G50" s="402"/>
      <c r="H50" s="414"/>
      <c r="I50" s="403"/>
      <c r="J50" s="414"/>
      <c r="K50" s="415">
        <v>1</v>
      </c>
      <c r="L50" s="400"/>
      <c r="M50" s="400"/>
    </row>
    <row r="51" spans="1:13" s="245" customFormat="1" x14ac:dyDescent="0.3">
      <c r="A51" s="409" t="s">
        <v>205</v>
      </c>
      <c r="B51" s="410">
        <v>1</v>
      </c>
      <c r="C51" s="411"/>
      <c r="D51" s="411"/>
      <c r="E51" s="412"/>
      <c r="F51" s="413">
        <v>3</v>
      </c>
      <c r="G51" s="402"/>
      <c r="H51" s="414"/>
      <c r="I51" s="403"/>
      <c r="J51" s="414">
        <v>2</v>
      </c>
      <c r="K51" s="415">
        <v>6</v>
      </c>
      <c r="L51" s="400"/>
      <c r="M51" s="400"/>
    </row>
    <row r="52" spans="1:13" s="245" customFormat="1" x14ac:dyDescent="0.3">
      <c r="A52" s="409" t="s">
        <v>204</v>
      </c>
      <c r="B52" s="410">
        <v>2</v>
      </c>
      <c r="C52" s="411"/>
      <c r="D52" s="411"/>
      <c r="E52" s="412"/>
      <c r="F52" s="413">
        <v>6</v>
      </c>
      <c r="G52" s="402">
        <v>4</v>
      </c>
      <c r="H52" s="414"/>
      <c r="I52" s="403">
        <v>2</v>
      </c>
      <c r="J52" s="414"/>
      <c r="K52" s="415">
        <v>14</v>
      </c>
      <c r="L52" s="400"/>
      <c r="M52" s="400"/>
    </row>
    <row r="53" spans="1:13" s="245" customFormat="1" x14ac:dyDescent="0.3">
      <c r="A53" s="409" t="s">
        <v>207</v>
      </c>
      <c r="B53" s="410"/>
      <c r="C53" s="411"/>
      <c r="D53" s="411"/>
      <c r="E53" s="412"/>
      <c r="F53" s="413">
        <v>1</v>
      </c>
      <c r="G53" s="402"/>
      <c r="H53" s="414"/>
      <c r="I53" s="403"/>
      <c r="J53" s="414"/>
      <c r="K53" s="415">
        <v>1</v>
      </c>
      <c r="L53" s="400"/>
      <c r="M53" s="400"/>
    </row>
    <row r="54" spans="1:13" s="245" customFormat="1" x14ac:dyDescent="0.3">
      <c r="A54" s="409" t="s">
        <v>208</v>
      </c>
      <c r="B54" s="410">
        <v>2</v>
      </c>
      <c r="C54" s="411"/>
      <c r="D54" s="411"/>
      <c r="E54" s="412"/>
      <c r="F54" s="413"/>
      <c r="G54" s="402"/>
      <c r="H54" s="414">
        <v>1</v>
      </c>
      <c r="I54" s="403"/>
      <c r="J54" s="414">
        <v>1</v>
      </c>
      <c r="K54" s="415">
        <v>4</v>
      </c>
      <c r="L54" s="400"/>
      <c r="M54" s="400"/>
    </row>
    <row r="55" spans="1:13" s="245" customFormat="1" x14ac:dyDescent="0.3">
      <c r="A55" s="409" t="s">
        <v>212</v>
      </c>
      <c r="B55" s="410"/>
      <c r="C55" s="411"/>
      <c r="D55" s="411"/>
      <c r="E55" s="412"/>
      <c r="F55" s="413">
        <v>1</v>
      </c>
      <c r="G55" s="402"/>
      <c r="H55" s="414"/>
      <c r="I55" s="403"/>
      <c r="J55" s="414"/>
      <c r="K55" s="415">
        <v>1</v>
      </c>
      <c r="L55" s="400"/>
      <c r="M55" s="400"/>
    </row>
    <row r="56" spans="1:13" s="245" customFormat="1" x14ac:dyDescent="0.3">
      <c r="A56" s="409" t="s">
        <v>215</v>
      </c>
      <c r="B56" s="410">
        <v>2</v>
      </c>
      <c r="C56" s="411"/>
      <c r="D56" s="411"/>
      <c r="E56" s="412"/>
      <c r="F56" s="413">
        <v>2</v>
      </c>
      <c r="G56" s="402"/>
      <c r="H56" s="414"/>
      <c r="I56" s="403"/>
      <c r="J56" s="414"/>
      <c r="K56" s="415">
        <v>4</v>
      </c>
      <c r="L56" s="400"/>
      <c r="M56" s="400"/>
    </row>
    <row r="57" spans="1:13" s="245" customFormat="1" x14ac:dyDescent="0.3">
      <c r="A57" s="409" t="s">
        <v>214</v>
      </c>
      <c r="B57" s="410">
        <v>3</v>
      </c>
      <c r="C57" s="411"/>
      <c r="D57" s="411"/>
      <c r="E57" s="412"/>
      <c r="F57" s="413">
        <v>1</v>
      </c>
      <c r="G57" s="402">
        <v>2</v>
      </c>
      <c r="H57" s="414">
        <v>2</v>
      </c>
      <c r="I57" s="403">
        <v>14</v>
      </c>
      <c r="J57" s="414"/>
      <c r="K57" s="415">
        <v>22</v>
      </c>
      <c r="L57" s="400"/>
      <c r="M57" s="400"/>
    </row>
    <row r="58" spans="1:13" s="245" customFormat="1" x14ac:dyDescent="0.3">
      <c r="A58" s="409" t="s">
        <v>216</v>
      </c>
      <c r="B58" s="410">
        <v>1</v>
      </c>
      <c r="C58" s="411"/>
      <c r="D58" s="411"/>
      <c r="E58" s="412"/>
      <c r="F58" s="413"/>
      <c r="G58" s="402"/>
      <c r="H58" s="414"/>
      <c r="I58" s="403"/>
      <c r="J58" s="414"/>
      <c r="K58" s="415">
        <v>1</v>
      </c>
      <c r="L58" s="400"/>
      <c r="M58" s="400"/>
    </row>
    <row r="59" spans="1:13" s="245" customFormat="1" x14ac:dyDescent="0.3">
      <c r="A59" s="409" t="s">
        <v>217</v>
      </c>
      <c r="B59" s="410"/>
      <c r="C59" s="411"/>
      <c r="D59" s="411"/>
      <c r="E59" s="412"/>
      <c r="F59" s="413"/>
      <c r="G59" s="402"/>
      <c r="H59" s="414"/>
      <c r="I59" s="403"/>
      <c r="J59" s="414"/>
      <c r="K59" s="415">
        <v>0</v>
      </c>
      <c r="L59" s="400"/>
      <c r="M59" s="400"/>
    </row>
    <row r="60" spans="1:13" s="245" customFormat="1" x14ac:dyDescent="0.3">
      <c r="A60" s="409" t="s">
        <v>219</v>
      </c>
      <c r="B60" s="410">
        <v>1</v>
      </c>
      <c r="C60" s="411"/>
      <c r="D60" s="411"/>
      <c r="E60" s="412"/>
      <c r="F60" s="413">
        <v>6</v>
      </c>
      <c r="G60" s="402"/>
      <c r="H60" s="414"/>
      <c r="I60" s="403"/>
      <c r="J60" s="414"/>
      <c r="K60" s="415">
        <v>7</v>
      </c>
      <c r="L60" s="400"/>
      <c r="M60" s="400"/>
    </row>
    <row r="61" spans="1:13" s="245" customFormat="1" x14ac:dyDescent="0.3">
      <c r="A61" s="409" t="s">
        <v>221</v>
      </c>
      <c r="B61" s="410">
        <v>13</v>
      </c>
      <c r="C61" s="411"/>
      <c r="D61" s="411"/>
      <c r="E61" s="412"/>
      <c r="F61" s="413">
        <v>9</v>
      </c>
      <c r="G61" s="402">
        <v>4</v>
      </c>
      <c r="H61" s="414">
        <v>3</v>
      </c>
      <c r="I61" s="403">
        <v>1</v>
      </c>
      <c r="J61" s="414"/>
      <c r="K61" s="415">
        <v>30</v>
      </c>
      <c r="L61" s="400"/>
      <c r="M61" s="380"/>
    </row>
    <row r="62" spans="1:13" s="245" customFormat="1" x14ac:dyDescent="0.3">
      <c r="A62" s="409" t="s">
        <v>155</v>
      </c>
      <c r="B62" s="410">
        <v>2</v>
      </c>
      <c r="C62" s="411"/>
      <c r="D62" s="411"/>
      <c r="E62" s="412"/>
      <c r="F62" s="413"/>
      <c r="G62" s="402"/>
      <c r="H62" s="414"/>
      <c r="I62" s="403">
        <v>3</v>
      </c>
      <c r="J62" s="414"/>
      <c r="K62" s="415">
        <v>5</v>
      </c>
      <c r="L62" s="400"/>
      <c r="M62" s="400"/>
    </row>
    <row r="63" spans="1:13" s="245" customFormat="1" x14ac:dyDescent="0.3">
      <c r="A63" s="409" t="s">
        <v>220</v>
      </c>
      <c r="B63" s="410">
        <v>4</v>
      </c>
      <c r="C63" s="411"/>
      <c r="D63" s="411"/>
      <c r="E63" s="412"/>
      <c r="F63" s="413"/>
      <c r="G63" s="402"/>
      <c r="H63" s="414"/>
      <c r="I63" s="403"/>
      <c r="J63" s="414"/>
      <c r="K63" s="415">
        <v>4</v>
      </c>
      <c r="L63" s="400"/>
      <c r="M63" s="400"/>
    </row>
    <row r="64" spans="1:13" s="245" customFormat="1" x14ac:dyDescent="0.3">
      <c r="A64" s="409" t="s">
        <v>223</v>
      </c>
      <c r="B64" s="410">
        <v>9</v>
      </c>
      <c r="C64" s="411"/>
      <c r="D64" s="411"/>
      <c r="E64" s="412"/>
      <c r="F64" s="413">
        <v>1</v>
      </c>
      <c r="G64" s="402">
        <v>2</v>
      </c>
      <c r="H64" s="414">
        <v>3</v>
      </c>
      <c r="I64" s="403"/>
      <c r="J64" s="414"/>
      <c r="K64" s="415">
        <v>15</v>
      </c>
      <c r="L64" s="400"/>
      <c r="M64" s="400"/>
    </row>
    <row r="65" spans="1:13" s="245" customFormat="1" x14ac:dyDescent="0.3">
      <c r="A65" s="409" t="s">
        <v>224</v>
      </c>
      <c r="B65" s="410"/>
      <c r="C65" s="411"/>
      <c r="D65" s="411"/>
      <c r="E65" s="412"/>
      <c r="F65" s="413">
        <v>1</v>
      </c>
      <c r="G65" s="402"/>
      <c r="H65" s="414"/>
      <c r="I65" s="403">
        <v>1</v>
      </c>
      <c r="J65" s="414"/>
      <c r="K65" s="415">
        <v>2</v>
      </c>
      <c r="L65" s="400"/>
      <c r="M65" s="400"/>
    </row>
    <row r="66" spans="1:13" s="245" customFormat="1" x14ac:dyDescent="0.3">
      <c r="A66" s="409" t="s">
        <v>229</v>
      </c>
      <c r="B66" s="410"/>
      <c r="C66" s="411"/>
      <c r="D66" s="411"/>
      <c r="E66" s="412"/>
      <c r="F66" s="413">
        <v>2</v>
      </c>
      <c r="G66" s="402"/>
      <c r="H66" s="414"/>
      <c r="I66" s="403"/>
      <c r="J66" s="414"/>
      <c r="K66" s="415">
        <v>2</v>
      </c>
      <c r="L66" s="400"/>
      <c r="M66" s="400"/>
    </row>
    <row r="67" spans="1:13" s="245" customFormat="1" x14ac:dyDescent="0.3">
      <c r="A67" s="409" t="s">
        <v>231</v>
      </c>
      <c r="B67" s="410">
        <v>10</v>
      </c>
      <c r="C67" s="411"/>
      <c r="D67" s="411"/>
      <c r="E67" s="412"/>
      <c r="F67" s="413">
        <v>28</v>
      </c>
      <c r="G67" s="402">
        <v>11</v>
      </c>
      <c r="H67" s="414">
        <v>7</v>
      </c>
      <c r="I67" s="403">
        <v>7</v>
      </c>
      <c r="J67" s="414">
        <v>5</v>
      </c>
      <c r="K67" s="415">
        <v>68</v>
      </c>
      <c r="L67" s="400"/>
      <c r="M67" s="400"/>
    </row>
    <row r="68" spans="1:13" s="245" customFormat="1" x14ac:dyDescent="0.3">
      <c r="A68" s="409" t="s">
        <v>233</v>
      </c>
      <c r="B68" s="410">
        <v>50</v>
      </c>
      <c r="C68" s="411"/>
      <c r="D68" s="411"/>
      <c r="E68" s="412"/>
      <c r="F68" s="413">
        <v>44</v>
      </c>
      <c r="G68" s="402">
        <v>4</v>
      </c>
      <c r="H68" s="414">
        <v>4</v>
      </c>
      <c r="I68" s="403">
        <v>4</v>
      </c>
      <c r="J68" s="414"/>
      <c r="K68" s="415">
        <v>106</v>
      </c>
      <c r="L68" s="400"/>
      <c r="M68" s="400"/>
    </row>
    <row r="69" spans="1:13" s="245" customFormat="1" x14ac:dyDescent="0.3">
      <c r="A69" s="409" t="s">
        <v>236</v>
      </c>
      <c r="B69" s="410">
        <v>1</v>
      </c>
      <c r="C69" s="411"/>
      <c r="D69" s="411"/>
      <c r="E69" s="412"/>
      <c r="F69" s="413">
        <v>5</v>
      </c>
      <c r="G69" s="402">
        <v>4</v>
      </c>
      <c r="H69" s="414"/>
      <c r="I69" s="403">
        <v>26</v>
      </c>
      <c r="J69" s="414"/>
      <c r="K69" s="415">
        <v>36</v>
      </c>
      <c r="L69" s="400"/>
      <c r="M69" s="400"/>
    </row>
    <row r="70" spans="1:13" s="245" customFormat="1" x14ac:dyDescent="0.3">
      <c r="A70" s="409" t="s">
        <v>237</v>
      </c>
      <c r="B70" s="410">
        <v>5</v>
      </c>
      <c r="C70" s="411"/>
      <c r="D70" s="411"/>
      <c r="E70" s="412"/>
      <c r="F70" s="413"/>
      <c r="G70" s="402">
        <v>1</v>
      </c>
      <c r="H70" s="414"/>
      <c r="I70" s="403"/>
      <c r="J70" s="414"/>
      <c r="K70" s="415">
        <v>6</v>
      </c>
      <c r="L70" s="400"/>
      <c r="M70" s="400"/>
    </row>
    <row r="71" spans="1:13" s="245" customFormat="1" x14ac:dyDescent="0.3">
      <c r="A71" s="409" t="s">
        <v>244</v>
      </c>
      <c r="B71" s="410"/>
      <c r="C71" s="411"/>
      <c r="D71" s="411"/>
      <c r="E71" s="412"/>
      <c r="F71" s="413">
        <v>2</v>
      </c>
      <c r="G71" s="402">
        <v>2</v>
      </c>
      <c r="H71" s="414"/>
      <c r="I71" s="403"/>
      <c r="J71" s="414"/>
      <c r="K71" s="415">
        <v>4</v>
      </c>
      <c r="L71" s="400"/>
      <c r="M71" s="400"/>
    </row>
    <row r="72" spans="1:13" s="245" customFormat="1" x14ac:dyDescent="0.3">
      <c r="A72" s="409" t="s">
        <v>254</v>
      </c>
      <c r="B72" s="410"/>
      <c r="C72" s="411"/>
      <c r="D72" s="411"/>
      <c r="E72" s="412"/>
      <c r="F72" s="413"/>
      <c r="G72" s="402"/>
      <c r="H72" s="414"/>
      <c r="I72" s="403">
        <v>1</v>
      </c>
      <c r="J72" s="414"/>
      <c r="K72" s="415">
        <v>1</v>
      </c>
      <c r="L72" s="400"/>
      <c r="M72" s="400"/>
    </row>
    <row r="73" spans="1:13" s="245" customFormat="1" x14ac:dyDescent="0.3">
      <c r="A73" s="409" t="s">
        <v>249</v>
      </c>
      <c r="B73" s="410">
        <v>11</v>
      </c>
      <c r="C73" s="411"/>
      <c r="D73" s="411"/>
      <c r="E73" s="412"/>
      <c r="F73" s="413">
        <v>18</v>
      </c>
      <c r="G73" s="402">
        <v>34</v>
      </c>
      <c r="H73" s="414">
        <v>19</v>
      </c>
      <c r="I73" s="403">
        <v>15</v>
      </c>
      <c r="J73" s="414">
        <v>4</v>
      </c>
      <c r="K73" s="415">
        <v>101</v>
      </c>
      <c r="L73" s="400"/>
      <c r="M73" s="400"/>
    </row>
    <row r="74" spans="1:13" s="245" customFormat="1" x14ac:dyDescent="0.3">
      <c r="A74" s="409" t="s">
        <v>250</v>
      </c>
      <c r="B74" s="410">
        <v>13</v>
      </c>
      <c r="C74" s="411"/>
      <c r="D74" s="411"/>
      <c r="E74" s="412"/>
      <c r="F74" s="413">
        <v>1</v>
      </c>
      <c r="G74" s="402">
        <v>4</v>
      </c>
      <c r="H74" s="414">
        <v>4</v>
      </c>
      <c r="I74" s="403">
        <v>9</v>
      </c>
      <c r="J74" s="414"/>
      <c r="K74" s="415">
        <v>31</v>
      </c>
      <c r="L74" s="400"/>
      <c r="M74" s="400"/>
    </row>
    <row r="75" spans="1:13" s="245" customFormat="1" x14ac:dyDescent="0.3">
      <c r="A75" s="409" t="s">
        <v>190</v>
      </c>
      <c r="B75" s="410">
        <v>1</v>
      </c>
      <c r="C75" s="411"/>
      <c r="D75" s="411"/>
      <c r="E75" s="412"/>
      <c r="F75" s="413"/>
      <c r="G75" s="402">
        <v>3</v>
      </c>
      <c r="H75" s="414"/>
      <c r="I75" s="403"/>
      <c r="J75" s="414"/>
      <c r="K75" s="415">
        <v>4</v>
      </c>
      <c r="L75" s="400"/>
      <c r="M75" s="400"/>
    </row>
    <row r="76" spans="1:13" s="245" customFormat="1" x14ac:dyDescent="0.3">
      <c r="A76" s="409" t="s">
        <v>295</v>
      </c>
      <c r="B76" s="410"/>
      <c r="C76" s="411"/>
      <c r="D76" s="411"/>
      <c r="E76" s="412"/>
      <c r="F76" s="413">
        <v>1</v>
      </c>
      <c r="G76" s="402"/>
      <c r="H76" s="414"/>
      <c r="I76" s="403"/>
      <c r="J76" s="414"/>
      <c r="K76" s="415">
        <v>1</v>
      </c>
      <c r="L76" s="400"/>
      <c r="M76" s="380"/>
    </row>
    <row r="77" spans="1:13" s="245" customFormat="1" x14ac:dyDescent="0.3">
      <c r="A77" s="409" t="s">
        <v>266</v>
      </c>
      <c r="B77" s="410">
        <v>41</v>
      </c>
      <c r="C77" s="411"/>
      <c r="D77" s="411"/>
      <c r="E77" s="412"/>
      <c r="F77" s="413">
        <v>138</v>
      </c>
      <c r="G77" s="402">
        <v>17</v>
      </c>
      <c r="H77" s="414">
        <v>3</v>
      </c>
      <c r="I77" s="403">
        <v>15</v>
      </c>
      <c r="J77" s="414"/>
      <c r="K77" s="415">
        <v>214</v>
      </c>
      <c r="L77" s="400"/>
      <c r="M77" s="380"/>
    </row>
    <row r="78" spans="1:13" s="245" customFormat="1" x14ac:dyDescent="0.3">
      <c r="A78" s="409" t="s">
        <v>269</v>
      </c>
      <c r="B78" s="410">
        <v>29</v>
      </c>
      <c r="C78" s="411"/>
      <c r="D78" s="411"/>
      <c r="E78" s="412"/>
      <c r="F78" s="413">
        <v>1</v>
      </c>
      <c r="G78" s="402">
        <v>3</v>
      </c>
      <c r="H78" s="414"/>
      <c r="I78" s="403">
        <v>1</v>
      </c>
      <c r="J78" s="414"/>
      <c r="K78" s="415">
        <v>34</v>
      </c>
      <c r="L78" s="400"/>
      <c r="M78" s="400"/>
    </row>
    <row r="79" spans="1:13" s="245" customFormat="1" x14ac:dyDescent="0.3">
      <c r="A79" s="409" t="s">
        <v>270</v>
      </c>
      <c r="B79" s="410">
        <v>22</v>
      </c>
      <c r="C79" s="411"/>
      <c r="D79" s="411"/>
      <c r="E79" s="412"/>
      <c r="F79" s="413">
        <v>2</v>
      </c>
      <c r="G79" s="402">
        <v>6</v>
      </c>
      <c r="H79" s="414">
        <v>4</v>
      </c>
      <c r="I79" s="403">
        <v>3</v>
      </c>
      <c r="J79" s="414">
        <v>1</v>
      </c>
      <c r="K79" s="415">
        <v>38</v>
      </c>
      <c r="L79" s="400"/>
      <c r="M79" s="400"/>
    </row>
    <row r="80" spans="1:13" s="245" customFormat="1" x14ac:dyDescent="0.3">
      <c r="A80" s="409" t="s">
        <v>265</v>
      </c>
      <c r="B80" s="410">
        <v>1</v>
      </c>
      <c r="C80" s="411"/>
      <c r="D80" s="411"/>
      <c r="E80" s="412"/>
      <c r="F80" s="413">
        <v>2</v>
      </c>
      <c r="G80" s="402">
        <v>1</v>
      </c>
      <c r="H80" s="414"/>
      <c r="I80" s="403"/>
      <c r="J80" s="414"/>
      <c r="K80" s="415">
        <v>4</v>
      </c>
      <c r="L80" s="400"/>
      <c r="M80" s="400"/>
    </row>
    <row r="81" spans="1:13" s="245" customFormat="1" x14ac:dyDescent="0.3">
      <c r="A81" s="409" t="s">
        <v>273</v>
      </c>
      <c r="B81" s="410"/>
      <c r="C81" s="411"/>
      <c r="D81" s="411"/>
      <c r="E81" s="412"/>
      <c r="F81" s="413"/>
      <c r="G81" s="402"/>
      <c r="H81" s="414"/>
      <c r="I81" s="403">
        <v>2</v>
      </c>
      <c r="J81" s="414"/>
      <c r="K81" s="415">
        <v>2</v>
      </c>
      <c r="L81" s="400"/>
      <c r="M81" s="400"/>
    </row>
    <row r="82" spans="1:13" s="245" customFormat="1" x14ac:dyDescent="0.3">
      <c r="A82" s="409" t="s">
        <v>252</v>
      </c>
      <c r="B82" s="410">
        <v>1</v>
      </c>
      <c r="C82" s="411"/>
      <c r="D82" s="411"/>
      <c r="E82" s="412"/>
      <c r="F82" s="413"/>
      <c r="G82" s="402">
        <v>2</v>
      </c>
      <c r="H82" s="414"/>
      <c r="I82" s="403">
        <v>4</v>
      </c>
      <c r="J82" s="414"/>
      <c r="K82" s="415">
        <v>7</v>
      </c>
      <c r="L82" s="400"/>
      <c r="M82" s="400"/>
    </row>
    <row r="83" spans="1:13" s="245" customFormat="1" x14ac:dyDescent="0.3">
      <c r="A83" s="409" t="s">
        <v>279</v>
      </c>
      <c r="B83" s="410"/>
      <c r="C83" s="411"/>
      <c r="D83" s="411"/>
      <c r="E83" s="412"/>
      <c r="F83" s="413"/>
      <c r="G83" s="402"/>
      <c r="H83" s="414"/>
      <c r="I83" s="403"/>
      <c r="J83" s="414"/>
      <c r="K83" s="415">
        <v>0</v>
      </c>
      <c r="L83" s="400"/>
      <c r="M83" s="400"/>
    </row>
    <row r="84" spans="1:13" s="245" customFormat="1" x14ac:dyDescent="0.3">
      <c r="A84" s="409" t="s">
        <v>280</v>
      </c>
      <c r="B84" s="410">
        <v>13</v>
      </c>
      <c r="C84" s="411"/>
      <c r="D84" s="411"/>
      <c r="E84" s="412"/>
      <c r="F84" s="413">
        <v>47</v>
      </c>
      <c r="G84" s="402">
        <v>6</v>
      </c>
      <c r="H84" s="414">
        <v>8</v>
      </c>
      <c r="I84" s="403">
        <v>8</v>
      </c>
      <c r="J84" s="414">
        <v>2</v>
      </c>
      <c r="K84" s="415">
        <v>84</v>
      </c>
      <c r="L84" s="400"/>
      <c r="M84" s="400"/>
    </row>
    <row r="85" spans="1:13" s="245" customFormat="1" x14ac:dyDescent="0.3">
      <c r="A85" s="409" t="s">
        <v>284</v>
      </c>
      <c r="B85" s="410">
        <v>1</v>
      </c>
      <c r="C85" s="411"/>
      <c r="D85" s="411"/>
      <c r="E85" s="412"/>
      <c r="F85" s="413"/>
      <c r="G85" s="402"/>
      <c r="H85" s="414"/>
      <c r="I85" s="403"/>
      <c r="J85" s="414"/>
      <c r="K85" s="415">
        <v>1</v>
      </c>
      <c r="L85" s="400"/>
      <c r="M85" s="400"/>
    </row>
    <row r="86" spans="1:13" s="245" customFormat="1" x14ac:dyDescent="0.3">
      <c r="A86" s="409" t="s">
        <v>285</v>
      </c>
      <c r="B86" s="410"/>
      <c r="C86" s="411"/>
      <c r="D86" s="411"/>
      <c r="E86" s="412"/>
      <c r="F86" s="413">
        <v>3</v>
      </c>
      <c r="G86" s="402">
        <v>6</v>
      </c>
      <c r="H86" s="414"/>
      <c r="I86" s="403">
        <v>5</v>
      </c>
      <c r="J86" s="414"/>
      <c r="K86" s="415">
        <v>14</v>
      </c>
      <c r="L86" s="400"/>
      <c r="M86" s="400"/>
    </row>
    <row r="87" spans="1:13" s="245" customFormat="1" x14ac:dyDescent="0.3">
      <c r="A87" s="409" t="s">
        <v>167</v>
      </c>
      <c r="B87" s="410"/>
      <c r="C87" s="411"/>
      <c r="D87" s="411"/>
      <c r="E87" s="412"/>
      <c r="F87" s="413">
        <v>1</v>
      </c>
      <c r="G87" s="402"/>
      <c r="H87" s="414"/>
      <c r="I87" s="403"/>
      <c r="J87" s="414"/>
      <c r="K87" s="415">
        <v>1</v>
      </c>
      <c r="L87" s="400"/>
      <c r="M87" s="400"/>
    </row>
    <row r="88" spans="1:13" s="245" customFormat="1" x14ac:dyDescent="0.3">
      <c r="A88" s="409" t="s">
        <v>288</v>
      </c>
      <c r="B88" s="410">
        <v>13</v>
      </c>
      <c r="C88" s="411"/>
      <c r="D88" s="411"/>
      <c r="E88" s="412"/>
      <c r="F88" s="413">
        <v>2</v>
      </c>
      <c r="G88" s="402">
        <v>2</v>
      </c>
      <c r="H88" s="414">
        <v>7</v>
      </c>
      <c r="I88" s="403">
        <v>7</v>
      </c>
      <c r="J88" s="414"/>
      <c r="K88" s="415">
        <v>31</v>
      </c>
      <c r="L88" s="400"/>
      <c r="M88" s="400"/>
    </row>
    <row r="89" spans="1:13" s="245" customFormat="1" x14ac:dyDescent="0.3">
      <c r="A89" s="409" t="s">
        <v>253</v>
      </c>
      <c r="B89" s="410">
        <v>7</v>
      </c>
      <c r="C89" s="411"/>
      <c r="D89" s="411"/>
      <c r="E89" s="412"/>
      <c r="F89" s="413"/>
      <c r="G89" s="402">
        <v>8</v>
      </c>
      <c r="H89" s="414">
        <v>9</v>
      </c>
      <c r="I89" s="403">
        <v>5</v>
      </c>
      <c r="J89" s="414">
        <v>1</v>
      </c>
      <c r="K89" s="415">
        <v>30</v>
      </c>
      <c r="L89" s="400"/>
      <c r="M89" s="400"/>
    </row>
    <row r="90" spans="1:13" s="245" customFormat="1" x14ac:dyDescent="0.3">
      <c r="A90" s="409" t="s">
        <v>287</v>
      </c>
      <c r="B90" s="410"/>
      <c r="C90" s="411"/>
      <c r="D90" s="411"/>
      <c r="E90" s="412"/>
      <c r="F90" s="413">
        <v>2</v>
      </c>
      <c r="G90" s="402"/>
      <c r="H90" s="414"/>
      <c r="I90" s="403"/>
      <c r="J90" s="414"/>
      <c r="K90" s="415">
        <v>2</v>
      </c>
      <c r="L90" s="400"/>
      <c r="M90" s="400"/>
    </row>
    <row r="91" spans="1:13" s="245" customFormat="1" x14ac:dyDescent="0.3">
      <c r="A91" s="409" t="s">
        <v>293</v>
      </c>
      <c r="B91" s="410"/>
      <c r="C91" s="411"/>
      <c r="D91" s="411"/>
      <c r="E91" s="412"/>
      <c r="F91" s="413"/>
      <c r="G91" s="402">
        <v>9</v>
      </c>
      <c r="H91" s="414"/>
      <c r="I91" s="403">
        <v>5</v>
      </c>
      <c r="J91" s="414"/>
      <c r="K91" s="415">
        <v>14</v>
      </c>
      <c r="L91" s="400"/>
      <c r="M91" s="400"/>
    </row>
    <row r="92" spans="1:13" s="245" customFormat="1" x14ac:dyDescent="0.3">
      <c r="A92" s="409" t="s">
        <v>55</v>
      </c>
      <c r="B92" s="416"/>
      <c r="C92" s="411"/>
      <c r="D92" s="411"/>
      <c r="E92" s="417"/>
      <c r="F92" s="418">
        <v>1</v>
      </c>
      <c r="G92" s="397"/>
      <c r="H92" s="419"/>
      <c r="I92" s="404"/>
      <c r="J92" s="419"/>
      <c r="K92" s="415">
        <v>1</v>
      </c>
      <c r="L92" s="400"/>
      <c r="M92" s="400"/>
    </row>
    <row r="93" spans="1:13" s="245" customFormat="1" ht="15" thickBot="1" x14ac:dyDescent="0.4">
      <c r="A93" s="399" t="s">
        <v>76</v>
      </c>
      <c r="B93" s="420">
        <v>516</v>
      </c>
      <c r="C93" s="421">
        <v>0</v>
      </c>
      <c r="D93" s="421">
        <v>0</v>
      </c>
      <c r="E93" s="421">
        <v>0</v>
      </c>
      <c r="F93" s="422">
        <v>618</v>
      </c>
      <c r="G93" s="381">
        <v>222</v>
      </c>
      <c r="H93" s="423">
        <v>121</v>
      </c>
      <c r="I93" s="424">
        <v>233</v>
      </c>
      <c r="J93" s="423">
        <v>23</v>
      </c>
      <c r="K93" s="425">
        <v>1733</v>
      </c>
      <c r="L93" s="375"/>
      <c r="M93" s="400"/>
    </row>
    <row r="94" spans="1:13" s="245" customFormat="1" ht="14.5" x14ac:dyDescent="0.35">
      <c r="A94" s="426"/>
      <c r="B94" s="426"/>
      <c r="C94" s="426"/>
      <c r="D94" s="426"/>
      <c r="E94" s="426"/>
      <c r="F94" s="426"/>
      <c r="G94" s="426"/>
      <c r="H94" s="426"/>
      <c r="I94" s="426"/>
      <c r="J94" s="426"/>
      <c r="K94" s="427"/>
      <c r="L94" s="375"/>
      <c r="M94" s="400"/>
    </row>
    <row r="95" spans="1:13" s="245" customFormat="1" ht="28.5" customHeight="1" x14ac:dyDescent="0.35">
      <c r="A95" s="607" t="s">
        <v>520</v>
      </c>
      <c r="B95" s="607"/>
      <c r="C95" s="607"/>
      <c r="D95" s="607"/>
      <c r="E95" s="607"/>
      <c r="F95" s="607"/>
      <c r="G95" s="607"/>
      <c r="H95" s="607"/>
      <c r="I95" s="607"/>
      <c r="J95" s="607"/>
      <c r="K95" s="607"/>
      <c r="L95" s="375"/>
      <c r="M95" s="375"/>
    </row>
    <row r="96" spans="1:13" s="245" customFormat="1" ht="14.5" x14ac:dyDescent="0.35">
      <c r="A96" s="607" t="s">
        <v>521</v>
      </c>
      <c r="B96" s="607"/>
      <c r="C96" s="607"/>
      <c r="D96" s="607"/>
      <c r="E96" s="607"/>
      <c r="F96" s="607"/>
      <c r="G96" s="607"/>
      <c r="H96" s="607"/>
      <c r="I96" s="607"/>
      <c r="J96" s="607"/>
      <c r="K96" s="607"/>
      <c r="L96" s="375"/>
      <c r="M96" s="400"/>
    </row>
    <row r="97" spans="1:13" s="245" customFormat="1" ht="30" customHeight="1" x14ac:dyDescent="0.35">
      <c r="A97" s="607" t="s">
        <v>522</v>
      </c>
      <c r="B97" s="607"/>
      <c r="C97" s="607"/>
      <c r="D97" s="607"/>
      <c r="E97" s="607"/>
      <c r="F97" s="607"/>
      <c r="G97" s="607"/>
      <c r="H97" s="607"/>
      <c r="I97" s="607"/>
      <c r="J97" s="607"/>
      <c r="K97" s="607"/>
      <c r="L97" s="375"/>
      <c r="M97" s="400"/>
    </row>
    <row r="98" spans="1:13" s="245" customFormat="1" ht="33" customHeight="1" x14ac:dyDescent="0.35">
      <c r="A98" s="607" t="s">
        <v>523</v>
      </c>
      <c r="B98" s="607"/>
      <c r="C98" s="607"/>
      <c r="D98" s="607"/>
      <c r="E98" s="607"/>
      <c r="F98" s="607"/>
      <c r="G98" s="607"/>
      <c r="H98" s="607"/>
      <c r="I98" s="607"/>
      <c r="J98" s="607"/>
      <c r="K98" s="607"/>
      <c r="L98" s="375"/>
      <c r="M98" s="400"/>
    </row>
    <row r="99" spans="1:13" s="245" customFormat="1" ht="14.5" x14ac:dyDescent="0.35">
      <c r="A99" s="597" t="s">
        <v>318</v>
      </c>
      <c r="B99" s="597"/>
      <c r="C99" s="597"/>
      <c r="D99" s="597"/>
      <c r="E99" s="597"/>
      <c r="F99" s="597"/>
      <c r="G99" s="597"/>
      <c r="H99" s="597"/>
      <c r="I99" s="597"/>
      <c r="J99" s="597"/>
      <c r="K99" s="597"/>
      <c r="L99" s="375"/>
      <c r="M99" s="375"/>
    </row>
    <row r="100" spans="1:13" s="245" customFormat="1" ht="27" customHeight="1" x14ac:dyDescent="0.35">
      <c r="A100" s="597" t="s">
        <v>489</v>
      </c>
      <c r="B100" s="597"/>
      <c r="C100" s="597"/>
      <c r="D100" s="597"/>
      <c r="E100" s="597"/>
      <c r="F100" s="597"/>
      <c r="G100" s="597"/>
      <c r="H100" s="597"/>
      <c r="I100" s="597"/>
      <c r="J100" s="597"/>
      <c r="K100" s="597"/>
      <c r="L100" s="375"/>
      <c r="M100" s="375"/>
    </row>
    <row r="101" spans="1:13" s="245" customFormat="1" ht="14.5" x14ac:dyDescent="0.35">
      <c r="A101" s="426"/>
      <c r="B101" s="426"/>
      <c r="C101" s="426"/>
      <c r="D101" s="426"/>
      <c r="E101" s="426"/>
      <c r="F101" s="426"/>
      <c r="G101" s="426"/>
      <c r="H101" s="426"/>
      <c r="I101" s="426"/>
      <c r="J101" s="426"/>
      <c r="K101" s="427"/>
      <c r="L101" s="375"/>
      <c r="M101" s="375"/>
    </row>
    <row r="102" spans="1:13" s="245" customFormat="1" ht="14.5" x14ac:dyDescent="0.35">
      <c r="A102" s="426"/>
      <c r="B102" s="426"/>
      <c r="C102" s="426"/>
      <c r="D102" s="426"/>
      <c r="E102" s="426"/>
      <c r="F102" s="426"/>
      <c r="G102" s="426"/>
      <c r="H102" s="426"/>
      <c r="I102" s="426"/>
      <c r="J102" s="426"/>
      <c r="K102" s="427"/>
      <c r="L102" s="375"/>
      <c r="M102" s="375"/>
    </row>
    <row r="103" spans="1:13" s="245" customFormat="1" ht="14.5" x14ac:dyDescent="0.35">
      <c r="A103" s="426"/>
      <c r="B103" s="426"/>
      <c r="C103" s="426"/>
      <c r="D103" s="426"/>
      <c r="E103" s="426"/>
      <c r="F103" s="426"/>
      <c r="G103" s="426"/>
      <c r="H103" s="426"/>
      <c r="I103" s="426"/>
      <c r="J103" s="426"/>
      <c r="K103" s="427"/>
      <c r="L103" s="375"/>
      <c r="M103" s="375"/>
    </row>
    <row r="104" spans="1:13" s="245" customFormat="1" ht="14.5" x14ac:dyDescent="0.35">
      <c r="A104" s="426"/>
      <c r="B104" s="426"/>
      <c r="C104" s="426"/>
      <c r="D104" s="426"/>
      <c r="E104" s="426"/>
      <c r="F104" s="426"/>
      <c r="G104" s="426"/>
      <c r="H104" s="426"/>
      <c r="I104" s="426"/>
      <c r="J104" s="426"/>
      <c r="K104" s="427"/>
      <c r="L104" s="375"/>
      <c r="M104" s="375"/>
    </row>
    <row r="105" spans="1:13" s="245" customFormat="1" ht="14.5" x14ac:dyDescent="0.35">
      <c r="A105" s="426"/>
      <c r="B105" s="426"/>
      <c r="C105" s="426"/>
      <c r="D105" s="426"/>
      <c r="E105" s="426"/>
      <c r="F105" s="426"/>
      <c r="G105" s="426"/>
      <c r="H105" s="426"/>
      <c r="I105" s="426"/>
      <c r="J105" s="426"/>
      <c r="K105" s="427"/>
      <c r="L105" s="375"/>
      <c r="M105" s="375"/>
    </row>
    <row r="106" spans="1:13" s="245" customFormat="1" ht="14.5" x14ac:dyDescent="0.35">
      <c r="A106" s="426"/>
      <c r="B106" s="426"/>
      <c r="C106" s="426"/>
      <c r="D106" s="426"/>
      <c r="E106" s="426"/>
      <c r="F106" s="426"/>
      <c r="G106" s="426"/>
      <c r="H106" s="426"/>
      <c r="I106" s="426"/>
      <c r="J106" s="426"/>
      <c r="K106" s="427"/>
      <c r="L106" s="375"/>
      <c r="M106" s="375"/>
    </row>
    <row r="107" spans="1:13" s="245" customFormat="1" ht="14.5" x14ac:dyDescent="0.35">
      <c r="A107" s="426"/>
      <c r="B107" s="426"/>
      <c r="C107" s="426"/>
      <c r="D107" s="426"/>
      <c r="E107" s="426"/>
      <c r="F107" s="426"/>
      <c r="G107" s="426"/>
      <c r="H107" s="426"/>
      <c r="I107" s="426"/>
      <c r="J107" s="426"/>
      <c r="K107" s="427"/>
      <c r="L107" s="375"/>
      <c r="M107" s="375"/>
    </row>
    <row r="108" spans="1:13" s="245" customFormat="1" ht="14.5" x14ac:dyDescent="0.35">
      <c r="A108" s="426"/>
      <c r="B108" s="426"/>
      <c r="C108" s="426"/>
      <c r="D108" s="426"/>
      <c r="E108" s="426"/>
      <c r="F108" s="426"/>
      <c r="G108" s="426"/>
      <c r="H108" s="426"/>
      <c r="I108" s="426"/>
      <c r="J108" s="426"/>
      <c r="K108" s="427"/>
      <c r="L108" s="375"/>
      <c r="M108" s="375"/>
    </row>
    <row r="109" spans="1:13" s="245" customFormat="1" ht="14.5" x14ac:dyDescent="0.35">
      <c r="A109" s="426"/>
      <c r="B109" s="426"/>
      <c r="C109" s="426"/>
      <c r="D109" s="426"/>
      <c r="E109" s="426"/>
      <c r="F109" s="426"/>
      <c r="G109" s="426"/>
      <c r="H109" s="426"/>
      <c r="I109" s="426"/>
      <c r="J109" s="426"/>
      <c r="K109" s="427"/>
      <c r="L109" s="375"/>
      <c r="M109" s="375"/>
    </row>
    <row r="110" spans="1:13" s="245" customFormat="1" ht="14.5" x14ac:dyDescent="0.35">
      <c r="A110" s="426"/>
      <c r="B110" s="426"/>
      <c r="C110" s="426"/>
      <c r="D110" s="426"/>
      <c r="E110" s="426"/>
      <c r="F110" s="426"/>
      <c r="G110" s="426"/>
      <c r="H110" s="426"/>
      <c r="I110" s="426"/>
      <c r="J110" s="426"/>
      <c r="K110" s="427"/>
      <c r="L110" s="375"/>
      <c r="M110" s="375"/>
    </row>
    <row r="111" spans="1:13" s="245" customFormat="1" ht="14.5" x14ac:dyDescent="0.35">
      <c r="A111" s="426"/>
      <c r="B111" s="426"/>
      <c r="C111" s="426"/>
      <c r="D111" s="426"/>
      <c r="E111" s="426"/>
      <c r="F111" s="426"/>
      <c r="G111" s="426"/>
      <c r="H111" s="426"/>
      <c r="I111" s="426"/>
      <c r="J111" s="426"/>
      <c r="K111" s="427"/>
      <c r="L111" s="375"/>
      <c r="M111" s="375"/>
    </row>
    <row r="112" spans="1:13" s="245" customFormat="1" x14ac:dyDescent="0.3">
      <c r="A112" s="426"/>
      <c r="B112" s="426"/>
      <c r="C112" s="426"/>
      <c r="D112" s="426"/>
      <c r="E112" s="426"/>
      <c r="F112" s="426"/>
      <c r="G112" s="426"/>
      <c r="H112" s="426"/>
      <c r="I112" s="426"/>
      <c r="J112" s="426"/>
      <c r="K112" s="427"/>
    </row>
    <row r="113" spans="1:11" s="245" customFormat="1" x14ac:dyDescent="0.3">
      <c r="A113" s="426"/>
      <c r="B113" s="426"/>
      <c r="C113" s="426"/>
      <c r="D113" s="426"/>
      <c r="E113" s="426"/>
      <c r="F113" s="426"/>
      <c r="G113" s="426"/>
      <c r="H113" s="426"/>
      <c r="I113" s="426"/>
      <c r="J113" s="426"/>
      <c r="K113" s="427"/>
    </row>
    <row r="114" spans="1:11" s="245" customFormat="1" x14ac:dyDescent="0.3">
      <c r="A114" s="426"/>
      <c r="B114" s="426"/>
      <c r="C114" s="426"/>
      <c r="D114" s="426"/>
      <c r="E114" s="426"/>
      <c r="F114" s="426"/>
      <c r="G114" s="426"/>
      <c r="H114" s="426"/>
      <c r="I114" s="426"/>
      <c r="J114" s="426"/>
      <c r="K114" s="427"/>
    </row>
    <row r="115" spans="1:11" s="245" customFormat="1" x14ac:dyDescent="0.3">
      <c r="A115" s="426"/>
      <c r="B115" s="426"/>
      <c r="C115" s="426"/>
      <c r="D115" s="426"/>
      <c r="E115" s="426"/>
      <c r="F115" s="426"/>
      <c r="G115" s="426"/>
      <c r="H115" s="426"/>
      <c r="I115" s="426"/>
      <c r="J115" s="426"/>
      <c r="K115" s="427"/>
    </row>
    <row r="116" spans="1:11" s="245" customFormat="1" x14ac:dyDescent="0.3">
      <c r="A116" s="426"/>
      <c r="B116" s="426"/>
      <c r="C116" s="426"/>
      <c r="D116" s="426"/>
      <c r="E116" s="426"/>
      <c r="F116" s="426"/>
      <c r="G116" s="426"/>
      <c r="H116" s="426"/>
      <c r="I116" s="426"/>
      <c r="J116" s="426"/>
      <c r="K116" s="427"/>
    </row>
    <row r="117" spans="1:11" s="245" customFormat="1" x14ac:dyDescent="0.3">
      <c r="A117" s="426"/>
      <c r="B117" s="426"/>
      <c r="C117" s="426"/>
      <c r="D117" s="426"/>
      <c r="E117" s="426"/>
      <c r="F117" s="426"/>
      <c r="G117" s="426"/>
      <c r="H117" s="426"/>
      <c r="I117" s="426"/>
      <c r="J117" s="426"/>
      <c r="K117" s="427"/>
    </row>
    <row r="118" spans="1:11" s="245" customFormat="1" x14ac:dyDescent="0.3">
      <c r="A118" s="426"/>
      <c r="B118" s="426"/>
      <c r="C118" s="426"/>
      <c r="D118" s="426"/>
      <c r="E118" s="426"/>
      <c r="F118" s="426"/>
      <c r="G118" s="426"/>
      <c r="H118" s="426"/>
      <c r="I118" s="426"/>
      <c r="J118" s="426"/>
      <c r="K118" s="427"/>
    </row>
    <row r="119" spans="1:11" s="245" customFormat="1" x14ac:dyDescent="0.3">
      <c r="A119" s="426"/>
      <c r="B119" s="426"/>
      <c r="C119" s="426"/>
      <c r="D119" s="426"/>
      <c r="E119" s="426"/>
      <c r="F119" s="426"/>
      <c r="G119" s="426"/>
      <c r="H119" s="426"/>
      <c r="I119" s="426"/>
      <c r="J119" s="426"/>
      <c r="K119" s="427"/>
    </row>
    <row r="120" spans="1:11" s="245" customFormat="1" x14ac:dyDescent="0.3">
      <c r="A120" s="426"/>
      <c r="B120" s="426"/>
      <c r="C120" s="426"/>
      <c r="D120" s="426"/>
      <c r="E120" s="426"/>
      <c r="F120" s="426"/>
      <c r="G120" s="426"/>
      <c r="H120" s="426"/>
      <c r="I120" s="426"/>
      <c r="J120" s="426"/>
      <c r="K120" s="427"/>
    </row>
    <row r="121" spans="1:11" s="245" customFormat="1" x14ac:dyDescent="0.3">
      <c r="A121" s="426"/>
      <c r="B121" s="426"/>
      <c r="C121" s="426"/>
      <c r="D121" s="426"/>
      <c r="E121" s="426"/>
      <c r="F121" s="426"/>
      <c r="G121" s="426"/>
      <c r="H121" s="426"/>
      <c r="I121" s="426"/>
      <c r="J121" s="426"/>
      <c r="K121" s="427"/>
    </row>
    <row r="122" spans="1:11" s="245" customFormat="1" x14ac:dyDescent="0.3">
      <c r="A122" s="426"/>
      <c r="B122" s="426"/>
      <c r="C122" s="426"/>
      <c r="D122" s="426"/>
      <c r="E122" s="426"/>
      <c r="F122" s="426"/>
      <c r="G122" s="426"/>
      <c r="H122" s="426"/>
      <c r="I122" s="426"/>
      <c r="J122" s="426"/>
      <c r="K122" s="427"/>
    </row>
    <row r="123" spans="1:11" s="245" customFormat="1" x14ac:dyDescent="0.3">
      <c r="A123" s="426"/>
      <c r="B123" s="426"/>
      <c r="C123" s="426"/>
      <c r="D123" s="426"/>
      <c r="E123" s="426"/>
      <c r="F123" s="426"/>
      <c r="G123" s="426"/>
      <c r="H123" s="426"/>
      <c r="I123" s="426"/>
      <c r="J123" s="426"/>
      <c r="K123" s="427"/>
    </row>
    <row r="124" spans="1:11" s="245" customFormat="1" x14ac:dyDescent="0.3">
      <c r="A124" s="426"/>
      <c r="B124" s="426"/>
      <c r="C124" s="426"/>
      <c r="D124" s="426"/>
      <c r="E124" s="426"/>
      <c r="F124" s="426"/>
      <c r="G124" s="426"/>
      <c r="H124" s="426"/>
      <c r="I124" s="426"/>
      <c r="J124" s="426"/>
      <c r="K124" s="427"/>
    </row>
    <row r="125" spans="1:11" s="245" customFormat="1" x14ac:dyDescent="0.3">
      <c r="A125" s="426"/>
      <c r="B125" s="426"/>
      <c r="C125" s="426"/>
      <c r="D125" s="426"/>
      <c r="E125" s="426"/>
      <c r="F125" s="426"/>
      <c r="G125" s="426"/>
      <c r="H125" s="426"/>
      <c r="I125" s="426"/>
      <c r="J125" s="426"/>
      <c r="K125" s="427"/>
    </row>
    <row r="126" spans="1:11" s="245" customFormat="1" x14ac:dyDescent="0.3">
      <c r="A126" s="426"/>
      <c r="B126" s="426"/>
      <c r="C126" s="426"/>
      <c r="D126" s="426"/>
      <c r="E126" s="426"/>
      <c r="F126" s="426"/>
      <c r="G126" s="426"/>
      <c r="H126" s="426"/>
      <c r="I126" s="426"/>
      <c r="J126" s="426"/>
      <c r="K126" s="427"/>
    </row>
    <row r="127" spans="1:11" s="245" customFormat="1" x14ac:dyDescent="0.3">
      <c r="A127" s="426"/>
      <c r="B127" s="426"/>
      <c r="C127" s="426"/>
      <c r="D127" s="426"/>
      <c r="E127" s="426"/>
      <c r="F127" s="426"/>
      <c r="G127" s="426"/>
      <c r="H127" s="426"/>
      <c r="I127" s="426"/>
      <c r="J127" s="426"/>
      <c r="K127" s="427"/>
    </row>
    <row r="128" spans="1:11" s="245" customFormat="1" x14ac:dyDescent="0.3">
      <c r="A128" s="426"/>
      <c r="B128" s="426"/>
      <c r="C128" s="426"/>
      <c r="D128" s="426"/>
      <c r="E128" s="426"/>
      <c r="F128" s="426"/>
      <c r="G128" s="426"/>
      <c r="H128" s="426"/>
      <c r="I128" s="426"/>
      <c r="J128" s="426"/>
      <c r="K128" s="427"/>
    </row>
    <row r="129" spans="1:11" s="245" customFormat="1" x14ac:dyDescent="0.3">
      <c r="A129" s="426"/>
      <c r="B129" s="426"/>
      <c r="C129" s="426"/>
      <c r="D129" s="426"/>
      <c r="E129" s="426"/>
      <c r="F129" s="426"/>
      <c r="G129" s="426"/>
      <c r="H129" s="426"/>
      <c r="I129" s="426"/>
      <c r="J129" s="426"/>
      <c r="K129" s="427"/>
    </row>
    <row r="130" spans="1:11" s="245" customFormat="1" x14ac:dyDescent="0.3">
      <c r="A130" s="426"/>
      <c r="B130" s="426"/>
      <c r="C130" s="426"/>
      <c r="D130" s="426"/>
      <c r="E130" s="426"/>
      <c r="F130" s="426"/>
      <c r="G130" s="426"/>
      <c r="H130" s="426"/>
      <c r="I130" s="426"/>
      <c r="J130" s="426"/>
      <c r="K130" s="427"/>
    </row>
    <row r="131" spans="1:11" s="245" customFormat="1" x14ac:dyDescent="0.3">
      <c r="A131" s="426"/>
      <c r="B131" s="426"/>
      <c r="C131" s="426"/>
      <c r="D131" s="426"/>
      <c r="E131" s="426"/>
      <c r="F131" s="426"/>
      <c r="G131" s="426"/>
      <c r="H131" s="426"/>
      <c r="I131" s="426"/>
      <c r="J131" s="426"/>
      <c r="K131" s="427"/>
    </row>
    <row r="132" spans="1:11" s="245" customFormat="1" x14ac:dyDescent="0.3">
      <c r="A132" s="426"/>
      <c r="B132" s="426"/>
      <c r="C132" s="426"/>
      <c r="D132" s="426"/>
      <c r="E132" s="426"/>
      <c r="F132" s="426"/>
      <c r="G132" s="426"/>
      <c r="H132" s="426"/>
      <c r="I132" s="426"/>
      <c r="J132" s="426"/>
      <c r="K132" s="427"/>
    </row>
    <row r="133" spans="1:11" s="245" customFormat="1" x14ac:dyDescent="0.3">
      <c r="A133" s="426"/>
      <c r="B133" s="426"/>
      <c r="C133" s="426"/>
      <c r="D133" s="426"/>
      <c r="E133" s="426"/>
      <c r="F133" s="426"/>
      <c r="G133" s="426"/>
      <c r="H133" s="426"/>
      <c r="I133" s="426"/>
      <c r="J133" s="426"/>
      <c r="K133" s="427"/>
    </row>
    <row r="134" spans="1:11" s="245" customFormat="1" x14ac:dyDescent="0.3">
      <c r="A134" s="426"/>
      <c r="B134" s="426"/>
      <c r="C134" s="426"/>
      <c r="D134" s="426"/>
      <c r="E134" s="426"/>
      <c r="F134" s="426"/>
      <c r="G134" s="426"/>
      <c r="H134" s="426"/>
      <c r="I134" s="426"/>
      <c r="J134" s="426"/>
      <c r="K134" s="427"/>
    </row>
    <row r="135" spans="1:11" s="245" customFormat="1" x14ac:dyDescent="0.3">
      <c r="A135" s="426"/>
      <c r="B135" s="426"/>
      <c r="C135" s="426"/>
      <c r="D135" s="426"/>
      <c r="E135" s="426"/>
      <c r="F135" s="426"/>
      <c r="G135" s="426"/>
      <c r="H135" s="426"/>
      <c r="I135" s="426"/>
      <c r="J135" s="426"/>
      <c r="K135" s="427"/>
    </row>
    <row r="136" spans="1:11" s="245" customFormat="1" x14ac:dyDescent="0.3">
      <c r="A136" s="426"/>
      <c r="B136" s="426"/>
      <c r="C136" s="426"/>
      <c r="D136" s="426"/>
      <c r="E136" s="426"/>
      <c r="F136" s="426"/>
      <c r="G136" s="426"/>
      <c r="H136" s="426"/>
      <c r="I136" s="426"/>
      <c r="J136" s="426"/>
      <c r="K136" s="427"/>
    </row>
    <row r="137" spans="1:11" s="245" customFormat="1" x14ac:dyDescent="0.3">
      <c r="A137" s="426"/>
      <c r="B137" s="426"/>
      <c r="C137" s="426"/>
      <c r="D137" s="426"/>
      <c r="E137" s="426"/>
      <c r="F137" s="426"/>
      <c r="G137" s="426"/>
      <c r="H137" s="426"/>
      <c r="I137" s="426"/>
      <c r="J137" s="426"/>
      <c r="K137" s="427"/>
    </row>
    <row r="138" spans="1:11" s="245" customFormat="1" x14ac:dyDescent="0.3">
      <c r="A138" s="426"/>
      <c r="B138" s="426"/>
      <c r="C138" s="426"/>
      <c r="D138" s="426"/>
      <c r="E138" s="426"/>
      <c r="F138" s="426"/>
      <c r="G138" s="426"/>
      <c r="H138" s="426"/>
      <c r="I138" s="426"/>
      <c r="J138" s="426"/>
      <c r="K138" s="427"/>
    </row>
    <row r="139" spans="1:11" s="245" customFormat="1" x14ac:dyDescent="0.3">
      <c r="A139" s="426"/>
      <c r="B139" s="426"/>
      <c r="C139" s="426"/>
      <c r="D139" s="426"/>
      <c r="E139" s="426"/>
      <c r="F139" s="426"/>
      <c r="G139" s="426"/>
      <c r="H139" s="426"/>
      <c r="I139" s="426"/>
      <c r="J139" s="426"/>
      <c r="K139" s="427"/>
    </row>
    <row r="140" spans="1:11" s="245" customFormat="1" x14ac:dyDescent="0.3">
      <c r="A140" s="426"/>
      <c r="B140" s="426"/>
      <c r="C140" s="426"/>
      <c r="D140" s="426"/>
      <c r="E140" s="426"/>
      <c r="F140" s="426"/>
      <c r="G140" s="426"/>
      <c r="H140" s="426"/>
      <c r="I140" s="426"/>
      <c r="J140" s="426"/>
      <c r="K140" s="427"/>
    </row>
    <row r="141" spans="1:11" s="245" customFormat="1" x14ac:dyDescent="0.3">
      <c r="A141" s="426"/>
      <c r="B141" s="426"/>
      <c r="C141" s="426"/>
      <c r="D141" s="426"/>
      <c r="E141" s="426"/>
      <c r="F141" s="426"/>
      <c r="G141" s="426"/>
      <c r="H141" s="426"/>
      <c r="I141" s="426"/>
      <c r="J141" s="426"/>
      <c r="K141" s="427"/>
    </row>
    <row r="142" spans="1:11" s="245" customFormat="1" x14ac:dyDescent="0.3">
      <c r="A142" s="426"/>
      <c r="B142" s="426"/>
      <c r="C142" s="426"/>
      <c r="D142" s="426"/>
      <c r="E142" s="426"/>
      <c r="F142" s="426"/>
      <c r="G142" s="426"/>
      <c r="H142" s="426"/>
      <c r="I142" s="426"/>
      <c r="J142" s="426"/>
      <c r="K142" s="427"/>
    </row>
    <row r="143" spans="1:11" s="245" customFormat="1" x14ac:dyDescent="0.3">
      <c r="A143" s="426"/>
      <c r="B143" s="426"/>
      <c r="C143" s="426"/>
      <c r="D143" s="426"/>
      <c r="E143" s="426"/>
      <c r="F143" s="426"/>
      <c r="G143" s="426"/>
      <c r="H143" s="426"/>
      <c r="I143" s="426"/>
      <c r="J143" s="426"/>
      <c r="K143" s="427"/>
    </row>
    <row r="144" spans="1:11" s="245" customFormat="1" x14ac:dyDescent="0.3">
      <c r="A144" s="426"/>
      <c r="B144" s="426"/>
      <c r="C144" s="426"/>
      <c r="D144" s="426"/>
      <c r="E144" s="426"/>
      <c r="F144" s="426"/>
      <c r="G144" s="426"/>
      <c r="H144" s="426"/>
      <c r="I144" s="426"/>
      <c r="J144" s="426"/>
      <c r="K144" s="427"/>
    </row>
    <row r="145" spans="1:13" s="245" customFormat="1" x14ac:dyDescent="0.3">
      <c r="A145" s="426"/>
      <c r="B145" s="426"/>
      <c r="C145" s="426"/>
      <c r="D145" s="426"/>
      <c r="E145" s="426"/>
      <c r="F145" s="426"/>
      <c r="G145" s="426"/>
      <c r="H145" s="426"/>
      <c r="I145" s="426"/>
      <c r="J145" s="426"/>
      <c r="K145" s="427"/>
    </row>
    <row r="146" spans="1:13" s="245" customFormat="1" x14ac:dyDescent="0.3">
      <c r="A146" s="426"/>
      <c r="B146" s="426"/>
      <c r="C146" s="426"/>
      <c r="D146" s="426"/>
      <c r="E146" s="426"/>
      <c r="F146" s="426"/>
      <c r="G146" s="426"/>
      <c r="H146" s="426"/>
      <c r="I146" s="426"/>
      <c r="J146" s="426"/>
      <c r="K146" s="427"/>
    </row>
    <row r="147" spans="1:13" s="245" customFormat="1" x14ac:dyDescent="0.3">
      <c r="A147" s="426"/>
      <c r="B147" s="426"/>
      <c r="C147" s="426"/>
      <c r="D147" s="426"/>
      <c r="E147" s="426"/>
      <c r="F147" s="426"/>
      <c r="G147" s="426"/>
      <c r="H147" s="426"/>
      <c r="I147" s="426"/>
      <c r="J147" s="426"/>
      <c r="K147" s="427"/>
    </row>
    <row r="148" spans="1:13" s="245" customFormat="1" x14ac:dyDescent="0.3">
      <c r="A148" s="426"/>
      <c r="B148" s="426"/>
      <c r="C148" s="426"/>
      <c r="D148" s="426"/>
      <c r="E148" s="426"/>
      <c r="F148" s="426"/>
      <c r="G148" s="426"/>
      <c r="H148" s="426"/>
      <c r="I148" s="426"/>
      <c r="J148" s="426"/>
      <c r="K148" s="427"/>
    </row>
    <row r="149" spans="1:13" s="245" customFormat="1" x14ac:dyDescent="0.3">
      <c r="A149" s="426"/>
      <c r="B149" s="426"/>
      <c r="C149" s="426"/>
      <c r="D149" s="426"/>
      <c r="E149" s="426"/>
      <c r="F149" s="426"/>
      <c r="G149" s="426"/>
      <c r="H149" s="426"/>
      <c r="I149" s="426"/>
      <c r="J149" s="426"/>
      <c r="K149" s="427"/>
    </row>
    <row r="150" spans="1:13" s="245" customFormat="1" x14ac:dyDescent="0.3">
      <c r="A150" s="426"/>
      <c r="B150" s="426"/>
      <c r="C150" s="426"/>
      <c r="D150" s="426"/>
      <c r="E150" s="426"/>
      <c r="F150" s="426"/>
      <c r="G150" s="426"/>
      <c r="H150" s="426"/>
      <c r="I150" s="426"/>
      <c r="J150" s="426"/>
      <c r="K150" s="427"/>
    </row>
    <row r="151" spans="1:13" s="245" customFormat="1" x14ac:dyDescent="0.3">
      <c r="A151" s="426"/>
      <c r="B151" s="426"/>
      <c r="C151" s="426"/>
      <c r="D151" s="426"/>
      <c r="E151" s="426"/>
      <c r="F151" s="426"/>
      <c r="G151" s="426"/>
      <c r="H151" s="426"/>
      <c r="I151" s="426"/>
      <c r="J151" s="426"/>
      <c r="K151" s="427"/>
    </row>
    <row r="152" spans="1:13" s="245" customFormat="1" x14ac:dyDescent="0.3">
      <c r="A152" s="426"/>
      <c r="B152" s="426"/>
      <c r="C152" s="426"/>
      <c r="D152" s="426"/>
      <c r="E152" s="426"/>
      <c r="F152" s="426"/>
      <c r="G152" s="426"/>
      <c r="H152" s="426"/>
      <c r="I152" s="426"/>
      <c r="J152" s="426"/>
      <c r="K152" s="427"/>
    </row>
    <row r="153" spans="1:13" s="245" customFormat="1" x14ac:dyDescent="0.3">
      <c r="A153" s="426"/>
      <c r="B153" s="426"/>
      <c r="C153" s="426"/>
      <c r="D153" s="426"/>
      <c r="E153" s="426"/>
      <c r="F153" s="426"/>
      <c r="G153" s="426"/>
      <c r="H153" s="426"/>
      <c r="I153" s="426"/>
      <c r="J153" s="426"/>
      <c r="K153" s="427"/>
    </row>
    <row r="154" spans="1:13" s="245" customFormat="1" x14ac:dyDescent="0.3">
      <c r="A154" s="426"/>
      <c r="B154" s="426"/>
      <c r="C154" s="426"/>
      <c r="D154" s="426"/>
      <c r="E154" s="426"/>
      <c r="F154" s="426"/>
      <c r="G154" s="426"/>
      <c r="H154" s="426"/>
      <c r="I154" s="426"/>
      <c r="J154" s="426"/>
      <c r="K154" s="427"/>
      <c r="M154" s="76"/>
    </row>
    <row r="155" spans="1:13" s="245" customFormat="1" x14ac:dyDescent="0.3">
      <c r="A155" s="426"/>
      <c r="B155" s="426"/>
      <c r="C155" s="426"/>
      <c r="D155" s="426"/>
      <c r="E155" s="426"/>
      <c r="F155" s="426"/>
      <c r="G155" s="426"/>
      <c r="H155" s="426"/>
      <c r="I155" s="426"/>
      <c r="J155" s="426"/>
      <c r="K155" s="427"/>
    </row>
    <row r="156" spans="1:13" s="245" customFormat="1" x14ac:dyDescent="0.3">
      <c r="A156" s="426"/>
      <c r="B156" s="426"/>
      <c r="C156" s="426"/>
      <c r="D156" s="426"/>
      <c r="E156" s="426"/>
      <c r="F156" s="426"/>
      <c r="G156" s="426"/>
      <c r="H156" s="426"/>
      <c r="I156" s="426"/>
      <c r="J156" s="426"/>
      <c r="K156" s="427"/>
    </row>
    <row r="157" spans="1:13" s="245" customFormat="1" x14ac:dyDescent="0.3">
      <c r="A157" s="426"/>
      <c r="B157" s="426"/>
      <c r="C157" s="426"/>
      <c r="D157" s="426"/>
      <c r="E157" s="426"/>
      <c r="F157" s="426"/>
      <c r="G157" s="426"/>
      <c r="H157" s="426"/>
      <c r="I157" s="426"/>
      <c r="J157" s="426"/>
      <c r="K157" s="427"/>
    </row>
    <row r="158" spans="1:13" s="245" customFormat="1" x14ac:dyDescent="0.3">
      <c r="A158" s="426"/>
      <c r="B158" s="426"/>
      <c r="C158" s="426"/>
      <c r="D158" s="426"/>
      <c r="E158" s="426"/>
      <c r="F158" s="426"/>
      <c r="G158" s="426"/>
      <c r="H158" s="426"/>
      <c r="I158" s="426"/>
      <c r="J158" s="426"/>
      <c r="K158" s="427"/>
      <c r="M158" s="76"/>
    </row>
    <row r="159" spans="1:13" s="245" customFormat="1" x14ac:dyDescent="0.3">
      <c r="A159" s="426"/>
      <c r="B159" s="426"/>
      <c r="C159" s="426"/>
      <c r="D159" s="426"/>
      <c r="E159" s="426"/>
      <c r="F159" s="426"/>
      <c r="G159" s="426"/>
      <c r="H159" s="426"/>
      <c r="I159" s="426"/>
      <c r="J159" s="426"/>
      <c r="K159" s="427"/>
    </row>
    <row r="160" spans="1:13" s="245" customFormat="1" x14ac:dyDescent="0.3">
      <c r="A160" s="426"/>
      <c r="B160" s="426"/>
      <c r="C160" s="426"/>
      <c r="D160" s="426"/>
      <c r="E160" s="426"/>
      <c r="F160" s="426"/>
      <c r="G160" s="426"/>
      <c r="H160" s="426"/>
      <c r="I160" s="426"/>
      <c r="J160" s="426"/>
      <c r="K160" s="427"/>
    </row>
    <row r="161" spans="1:11" s="245" customFormat="1" x14ac:dyDescent="0.3">
      <c r="A161" s="426"/>
      <c r="B161" s="426"/>
      <c r="C161" s="426"/>
      <c r="D161" s="426"/>
      <c r="E161" s="426"/>
      <c r="F161" s="426"/>
      <c r="G161" s="426"/>
      <c r="H161" s="426"/>
      <c r="I161" s="426"/>
      <c r="J161" s="426"/>
      <c r="K161" s="427"/>
    </row>
    <row r="162" spans="1:11" s="245" customFormat="1" x14ac:dyDescent="0.3">
      <c r="A162" s="426"/>
      <c r="B162" s="426"/>
      <c r="C162" s="426"/>
      <c r="D162" s="426"/>
      <c r="E162" s="426"/>
      <c r="F162" s="426"/>
      <c r="G162" s="426"/>
      <c r="H162" s="426"/>
      <c r="I162" s="426"/>
      <c r="J162" s="426"/>
      <c r="K162" s="427"/>
    </row>
    <row r="163" spans="1:11" s="245" customFormat="1" x14ac:dyDescent="0.3">
      <c r="A163" s="426"/>
      <c r="B163" s="426"/>
      <c r="C163" s="426"/>
      <c r="D163" s="426"/>
      <c r="E163" s="426"/>
      <c r="F163" s="426"/>
      <c r="G163" s="426"/>
      <c r="H163" s="426"/>
      <c r="I163" s="426"/>
      <c r="J163" s="426"/>
      <c r="K163" s="427"/>
    </row>
    <row r="164" spans="1:11" s="245" customFormat="1" x14ac:dyDescent="0.3">
      <c r="A164" s="426"/>
      <c r="B164" s="426"/>
      <c r="C164" s="426"/>
      <c r="D164" s="426"/>
      <c r="E164" s="426"/>
      <c r="F164" s="426"/>
      <c r="G164" s="426"/>
      <c r="H164" s="426"/>
      <c r="I164" s="426"/>
      <c r="J164" s="426"/>
      <c r="K164" s="427"/>
    </row>
    <row r="165" spans="1:11" s="245" customFormat="1" x14ac:dyDescent="0.3">
      <c r="A165" s="426"/>
      <c r="B165" s="426"/>
      <c r="C165" s="426"/>
      <c r="D165" s="426"/>
      <c r="E165" s="426"/>
      <c r="F165" s="426"/>
      <c r="G165" s="426"/>
      <c r="H165" s="426"/>
      <c r="I165" s="426"/>
      <c r="J165" s="426"/>
      <c r="K165" s="427"/>
    </row>
    <row r="166" spans="1:11" s="245" customFormat="1" x14ac:dyDescent="0.3">
      <c r="A166" s="246" t="s">
        <v>222</v>
      </c>
      <c r="B166" s="80"/>
      <c r="C166" s="81"/>
      <c r="D166" s="81"/>
      <c r="E166" s="119"/>
      <c r="F166" s="82"/>
      <c r="G166" s="83"/>
      <c r="H166" s="84"/>
      <c r="I166" s="120"/>
      <c r="J166" s="84"/>
      <c r="K166" s="85">
        <f t="shared" ref="K166:K194" si="0">SUM(B166,F166:J166)</f>
        <v>0</v>
      </c>
    </row>
    <row r="167" spans="1:11" s="245" customFormat="1" x14ac:dyDescent="0.3">
      <c r="A167" s="246" t="s">
        <v>223</v>
      </c>
      <c r="B167" s="80"/>
      <c r="C167" s="81"/>
      <c r="D167" s="81"/>
      <c r="E167" s="119"/>
      <c r="F167" s="82"/>
      <c r="G167" s="83"/>
      <c r="H167" s="84"/>
      <c r="I167" s="120"/>
      <c r="J167" s="84"/>
      <c r="K167" s="85">
        <f t="shared" si="0"/>
        <v>0</v>
      </c>
    </row>
    <row r="168" spans="1:11" s="245" customFormat="1" x14ac:dyDescent="0.3">
      <c r="A168" s="246" t="s">
        <v>245</v>
      </c>
      <c r="B168" s="80"/>
      <c r="C168" s="81"/>
      <c r="D168" s="81"/>
      <c r="E168" s="119"/>
      <c r="F168" s="82"/>
      <c r="G168" s="83"/>
      <c r="H168" s="84"/>
      <c r="I168" s="120"/>
      <c r="J168" s="84"/>
      <c r="K168" s="85">
        <f t="shared" si="0"/>
        <v>0</v>
      </c>
    </row>
    <row r="169" spans="1:11" s="245" customFormat="1" x14ac:dyDescent="0.3">
      <c r="A169" s="246" t="s">
        <v>211</v>
      </c>
      <c r="B169" s="80"/>
      <c r="C169" s="81"/>
      <c r="D169" s="81"/>
      <c r="E169" s="119"/>
      <c r="F169" s="82"/>
      <c r="G169" s="83"/>
      <c r="H169" s="84"/>
      <c r="I169" s="120"/>
      <c r="J169" s="84"/>
      <c r="K169" s="85">
        <f t="shared" si="0"/>
        <v>0</v>
      </c>
    </row>
    <row r="170" spans="1:11" s="245" customFormat="1" x14ac:dyDescent="0.3">
      <c r="A170" s="246" t="s">
        <v>213</v>
      </c>
      <c r="B170" s="80"/>
      <c r="C170" s="81"/>
      <c r="D170" s="81"/>
      <c r="E170" s="119"/>
      <c r="F170" s="82"/>
      <c r="G170" s="83"/>
      <c r="H170" s="84"/>
      <c r="I170" s="120"/>
      <c r="J170" s="84"/>
      <c r="K170" s="85">
        <f t="shared" si="0"/>
        <v>0</v>
      </c>
    </row>
    <row r="171" spans="1:11" s="245" customFormat="1" x14ac:dyDescent="0.3">
      <c r="A171" s="246" t="s">
        <v>210</v>
      </c>
      <c r="B171" s="80"/>
      <c r="C171" s="81"/>
      <c r="D171" s="81"/>
      <c r="E171" s="119"/>
      <c r="F171" s="82"/>
      <c r="G171" s="83"/>
      <c r="H171" s="84"/>
      <c r="I171" s="120"/>
      <c r="J171" s="84"/>
      <c r="K171" s="85">
        <f t="shared" si="0"/>
        <v>0</v>
      </c>
    </row>
    <row r="172" spans="1:11" s="245" customFormat="1" x14ac:dyDescent="0.3">
      <c r="A172" s="246" t="s">
        <v>225</v>
      </c>
      <c r="B172" s="80"/>
      <c r="C172" s="81"/>
      <c r="D172" s="81"/>
      <c r="E172" s="119"/>
      <c r="F172" s="82"/>
      <c r="G172" s="83"/>
      <c r="H172" s="84"/>
      <c r="I172" s="120"/>
      <c r="J172" s="84"/>
      <c r="K172" s="85">
        <f t="shared" si="0"/>
        <v>0</v>
      </c>
    </row>
    <row r="173" spans="1:11" s="245" customFormat="1" x14ac:dyDescent="0.3">
      <c r="A173" s="246" t="s">
        <v>224</v>
      </c>
      <c r="B173" s="80"/>
      <c r="C173" s="81"/>
      <c r="D173" s="81"/>
      <c r="E173" s="119"/>
      <c r="F173" s="82"/>
      <c r="G173" s="83"/>
      <c r="H173" s="84"/>
      <c r="I173" s="120"/>
      <c r="J173" s="84"/>
      <c r="K173" s="85">
        <f t="shared" si="0"/>
        <v>0</v>
      </c>
    </row>
    <row r="174" spans="1:11" s="245" customFormat="1" x14ac:dyDescent="0.3">
      <c r="A174" s="246" t="s">
        <v>226</v>
      </c>
      <c r="B174" s="80"/>
      <c r="C174" s="81"/>
      <c r="D174" s="81"/>
      <c r="E174" s="119"/>
      <c r="F174" s="82"/>
      <c r="G174" s="83"/>
      <c r="H174" s="84"/>
      <c r="I174" s="120"/>
      <c r="J174" s="84"/>
      <c r="K174" s="85">
        <f t="shared" si="0"/>
        <v>0</v>
      </c>
    </row>
    <row r="175" spans="1:11" s="245" customFormat="1" x14ac:dyDescent="0.3">
      <c r="A175" s="246" t="s">
        <v>227</v>
      </c>
      <c r="B175" s="80"/>
      <c r="C175" s="81"/>
      <c r="D175" s="81"/>
      <c r="E175" s="119"/>
      <c r="F175" s="82"/>
      <c r="G175" s="83"/>
      <c r="H175" s="84"/>
      <c r="I175" s="120"/>
      <c r="J175" s="84"/>
      <c r="K175" s="85">
        <f t="shared" si="0"/>
        <v>0</v>
      </c>
    </row>
    <row r="176" spans="1:11" s="245" customFormat="1" x14ac:dyDescent="0.3">
      <c r="A176" s="246" t="s">
        <v>228</v>
      </c>
      <c r="B176" s="80"/>
      <c r="C176" s="81"/>
      <c r="D176" s="81"/>
      <c r="E176" s="119"/>
      <c r="F176" s="82"/>
      <c r="G176" s="83"/>
      <c r="H176" s="84"/>
      <c r="I176" s="120"/>
      <c r="J176" s="84"/>
      <c r="K176" s="85">
        <f t="shared" si="0"/>
        <v>0</v>
      </c>
    </row>
    <row r="177" spans="1:11" s="245" customFormat="1" x14ac:dyDescent="0.3">
      <c r="A177" s="246" t="s">
        <v>229</v>
      </c>
      <c r="B177" s="80"/>
      <c r="C177" s="81"/>
      <c r="D177" s="81"/>
      <c r="E177" s="119"/>
      <c r="F177" s="82"/>
      <c r="G177" s="83"/>
      <c r="H177" s="84"/>
      <c r="I177" s="120"/>
      <c r="J177" s="84"/>
      <c r="K177" s="85">
        <f t="shared" si="0"/>
        <v>0</v>
      </c>
    </row>
    <row r="178" spans="1:11" s="245" customFormat="1" x14ac:dyDescent="0.3">
      <c r="A178" s="246" t="s">
        <v>171</v>
      </c>
      <c r="B178" s="80"/>
      <c r="C178" s="81"/>
      <c r="D178" s="81"/>
      <c r="E178" s="119"/>
      <c r="F178" s="82"/>
      <c r="G178" s="83"/>
      <c r="H178" s="84"/>
      <c r="I178" s="120"/>
      <c r="J178" s="84"/>
      <c r="K178" s="85">
        <f t="shared" si="0"/>
        <v>0</v>
      </c>
    </row>
    <row r="179" spans="1:11" s="245" customFormat="1" x14ac:dyDescent="0.3">
      <c r="A179" s="246" t="s">
        <v>230</v>
      </c>
      <c r="B179" s="80"/>
      <c r="C179" s="81"/>
      <c r="D179" s="81"/>
      <c r="E179" s="119"/>
      <c r="F179" s="82"/>
      <c r="G179" s="83"/>
      <c r="H179" s="84"/>
      <c r="I179" s="120"/>
      <c r="J179" s="84"/>
      <c r="K179" s="85">
        <f t="shared" si="0"/>
        <v>0</v>
      </c>
    </row>
    <row r="180" spans="1:11" s="245" customFormat="1" x14ac:dyDescent="0.3">
      <c r="A180" s="246" t="s">
        <v>231</v>
      </c>
      <c r="B180" s="80"/>
      <c r="C180" s="81"/>
      <c r="D180" s="81"/>
      <c r="E180" s="119"/>
      <c r="F180" s="82"/>
      <c r="G180" s="83"/>
      <c r="H180" s="84"/>
      <c r="I180" s="120"/>
      <c r="J180" s="84"/>
      <c r="K180" s="85">
        <f t="shared" si="0"/>
        <v>0</v>
      </c>
    </row>
    <row r="181" spans="1:11" s="245" customFormat="1" x14ac:dyDescent="0.3">
      <c r="A181" s="246" t="s">
        <v>233</v>
      </c>
      <c r="B181" s="80"/>
      <c r="C181" s="81"/>
      <c r="D181" s="81"/>
      <c r="E181" s="119"/>
      <c r="F181" s="82"/>
      <c r="G181" s="83"/>
      <c r="H181" s="84"/>
      <c r="I181" s="120"/>
      <c r="J181" s="84"/>
      <c r="K181" s="85">
        <f t="shared" si="0"/>
        <v>0</v>
      </c>
    </row>
    <row r="182" spans="1:11" s="245" customFormat="1" x14ac:dyDescent="0.3">
      <c r="A182" s="246" t="s">
        <v>178</v>
      </c>
      <c r="B182" s="80"/>
      <c r="C182" s="81"/>
      <c r="D182" s="81"/>
      <c r="E182" s="119"/>
      <c r="F182" s="82"/>
      <c r="G182" s="83"/>
      <c r="H182" s="84"/>
      <c r="I182" s="120"/>
      <c r="J182" s="84"/>
      <c r="K182" s="85">
        <f t="shared" si="0"/>
        <v>0</v>
      </c>
    </row>
    <row r="183" spans="1:11" s="245" customFormat="1" x14ac:dyDescent="0.3">
      <c r="A183" s="246" t="s">
        <v>291</v>
      </c>
      <c r="B183" s="80"/>
      <c r="C183" s="81"/>
      <c r="D183" s="81"/>
      <c r="E183" s="119"/>
      <c r="F183" s="82"/>
      <c r="G183" s="83"/>
      <c r="H183" s="84"/>
      <c r="I183" s="120"/>
      <c r="J183" s="84"/>
      <c r="K183" s="85">
        <f t="shared" si="0"/>
        <v>0</v>
      </c>
    </row>
    <row r="184" spans="1:11" s="245" customFormat="1" x14ac:dyDescent="0.3">
      <c r="A184" s="246" t="s">
        <v>232</v>
      </c>
      <c r="B184" s="80"/>
      <c r="C184" s="81"/>
      <c r="D184" s="81"/>
      <c r="E184" s="119"/>
      <c r="F184" s="82"/>
      <c r="G184" s="83"/>
      <c r="H184" s="84"/>
      <c r="I184" s="120"/>
      <c r="J184" s="84"/>
      <c r="K184" s="85">
        <f t="shared" si="0"/>
        <v>0</v>
      </c>
    </row>
    <row r="185" spans="1:11" s="245" customFormat="1" x14ac:dyDescent="0.3">
      <c r="A185" s="246" t="s">
        <v>194</v>
      </c>
      <c r="B185" s="80"/>
      <c r="C185" s="81"/>
      <c r="D185" s="81"/>
      <c r="E185" s="119"/>
      <c r="F185" s="82"/>
      <c r="G185" s="83"/>
      <c r="H185" s="84"/>
      <c r="I185" s="120"/>
      <c r="J185" s="84"/>
      <c r="K185" s="85">
        <f t="shared" si="0"/>
        <v>0</v>
      </c>
    </row>
    <row r="186" spans="1:11" s="245" customFormat="1" x14ac:dyDescent="0.3">
      <c r="A186" s="246" t="s">
        <v>235</v>
      </c>
      <c r="B186" s="80"/>
      <c r="C186" s="81"/>
      <c r="D186" s="81"/>
      <c r="E186" s="119"/>
      <c r="F186" s="82"/>
      <c r="G186" s="83"/>
      <c r="H186" s="84"/>
      <c r="I186" s="120"/>
      <c r="J186" s="84"/>
      <c r="K186" s="85">
        <f t="shared" si="0"/>
        <v>0</v>
      </c>
    </row>
    <row r="187" spans="1:11" s="245" customFormat="1" x14ac:dyDescent="0.3">
      <c r="A187" s="246" t="s">
        <v>236</v>
      </c>
      <c r="B187" s="80"/>
      <c r="C187" s="81"/>
      <c r="D187" s="81"/>
      <c r="E187" s="119"/>
      <c r="F187" s="82"/>
      <c r="G187" s="83"/>
      <c r="H187" s="84"/>
      <c r="I187" s="120"/>
      <c r="J187" s="84"/>
      <c r="K187" s="85">
        <f t="shared" si="0"/>
        <v>0</v>
      </c>
    </row>
    <row r="188" spans="1:11" s="245" customFormat="1" x14ac:dyDescent="0.3">
      <c r="A188" s="246" t="s">
        <v>237</v>
      </c>
      <c r="B188" s="80"/>
      <c r="C188" s="81"/>
      <c r="D188" s="81"/>
      <c r="E188" s="119"/>
      <c r="F188" s="82"/>
      <c r="G188" s="83"/>
      <c r="H188" s="84"/>
      <c r="I188" s="120"/>
      <c r="J188" s="84"/>
      <c r="K188" s="85">
        <f t="shared" si="0"/>
        <v>0</v>
      </c>
    </row>
    <row r="189" spans="1:11" s="245" customFormat="1" x14ac:dyDescent="0.3">
      <c r="A189" s="246" t="s">
        <v>238</v>
      </c>
      <c r="B189" s="80"/>
      <c r="C189" s="81"/>
      <c r="D189" s="81"/>
      <c r="E189" s="119"/>
      <c r="F189" s="82"/>
      <c r="G189" s="83"/>
      <c r="H189" s="84"/>
      <c r="I189" s="120"/>
      <c r="J189" s="84"/>
      <c r="K189" s="85">
        <f t="shared" si="0"/>
        <v>0</v>
      </c>
    </row>
    <row r="190" spans="1:11" s="245" customFormat="1" x14ac:dyDescent="0.3">
      <c r="A190" s="246" t="s">
        <v>259</v>
      </c>
      <c r="B190" s="80"/>
      <c r="C190" s="81"/>
      <c r="D190" s="81"/>
      <c r="E190" s="119"/>
      <c r="F190" s="82"/>
      <c r="G190" s="83"/>
      <c r="H190" s="84"/>
      <c r="I190" s="120"/>
      <c r="J190" s="84"/>
      <c r="K190" s="85">
        <f t="shared" si="0"/>
        <v>0</v>
      </c>
    </row>
    <row r="191" spans="1:11" s="245" customFormat="1" x14ac:dyDescent="0.3">
      <c r="A191" s="246" t="s">
        <v>257</v>
      </c>
      <c r="B191" s="80"/>
      <c r="C191" s="81"/>
      <c r="D191" s="81"/>
      <c r="E191" s="119"/>
      <c r="F191" s="82"/>
      <c r="G191" s="83"/>
      <c r="H191" s="84"/>
      <c r="I191" s="120"/>
      <c r="J191" s="84"/>
      <c r="K191" s="85">
        <f t="shared" si="0"/>
        <v>0</v>
      </c>
    </row>
    <row r="192" spans="1:11" s="245" customFormat="1" x14ac:dyDescent="0.3">
      <c r="A192" s="246" t="s">
        <v>260</v>
      </c>
      <c r="B192" s="80"/>
      <c r="C192" s="81"/>
      <c r="D192" s="81"/>
      <c r="E192" s="119"/>
      <c r="F192" s="82"/>
      <c r="G192" s="83"/>
      <c r="H192" s="84"/>
      <c r="I192" s="120"/>
      <c r="J192" s="84"/>
      <c r="K192" s="85">
        <f t="shared" si="0"/>
        <v>0</v>
      </c>
    </row>
    <row r="193" spans="1:11" s="245" customFormat="1" x14ac:dyDescent="0.3">
      <c r="A193" s="246" t="s">
        <v>153</v>
      </c>
      <c r="B193" s="80"/>
      <c r="C193" s="81"/>
      <c r="D193" s="81"/>
      <c r="E193" s="119"/>
      <c r="F193" s="82"/>
      <c r="G193" s="83"/>
      <c r="H193" s="84"/>
      <c r="I193" s="120"/>
      <c r="J193" s="84"/>
      <c r="K193" s="85">
        <f t="shared" si="0"/>
        <v>0</v>
      </c>
    </row>
    <row r="194" spans="1:11" s="245" customFormat="1" x14ac:dyDescent="0.3">
      <c r="A194" s="246" t="s">
        <v>258</v>
      </c>
      <c r="B194" s="80"/>
      <c r="C194" s="81"/>
      <c r="D194" s="81"/>
      <c r="E194" s="119"/>
      <c r="F194" s="82"/>
      <c r="G194" s="83"/>
      <c r="H194" s="84"/>
      <c r="I194" s="120"/>
      <c r="J194" s="84"/>
      <c r="K194" s="85">
        <f t="shared" si="0"/>
        <v>0</v>
      </c>
    </row>
    <row r="195" spans="1:11" s="245" customFormat="1" x14ac:dyDescent="0.3">
      <c r="A195" s="246" t="s">
        <v>261</v>
      </c>
      <c r="B195" s="80"/>
      <c r="C195" s="81"/>
      <c r="D195" s="81"/>
      <c r="E195" s="119"/>
      <c r="F195" s="82"/>
      <c r="G195" s="83"/>
      <c r="H195" s="84"/>
      <c r="I195" s="120"/>
      <c r="J195" s="84"/>
      <c r="K195" s="85">
        <f t="shared" ref="K195:K253" si="1">SUM(B195,F195:J195)</f>
        <v>0</v>
      </c>
    </row>
    <row r="196" spans="1:11" s="245" customFormat="1" x14ac:dyDescent="0.3">
      <c r="A196" s="246" t="s">
        <v>240</v>
      </c>
      <c r="B196" s="80"/>
      <c r="C196" s="81"/>
      <c r="D196" s="81"/>
      <c r="E196" s="119"/>
      <c r="F196" s="82"/>
      <c r="G196" s="83"/>
      <c r="H196" s="84"/>
      <c r="I196" s="120"/>
      <c r="J196" s="84"/>
      <c r="K196" s="85">
        <f t="shared" si="1"/>
        <v>0</v>
      </c>
    </row>
    <row r="197" spans="1:11" s="245" customFormat="1" x14ac:dyDescent="0.3">
      <c r="A197" s="246" t="s">
        <v>263</v>
      </c>
      <c r="B197" s="80"/>
      <c r="C197" s="81"/>
      <c r="D197" s="81"/>
      <c r="E197" s="119"/>
      <c r="F197" s="82"/>
      <c r="G197" s="83"/>
      <c r="H197" s="84"/>
      <c r="I197" s="120"/>
      <c r="J197" s="84"/>
      <c r="K197" s="85">
        <f t="shared" si="1"/>
        <v>0</v>
      </c>
    </row>
    <row r="198" spans="1:11" s="245" customFormat="1" x14ac:dyDescent="0.3">
      <c r="A198" s="246" t="s">
        <v>242</v>
      </c>
      <c r="B198" s="80"/>
      <c r="C198" s="81"/>
      <c r="D198" s="81"/>
      <c r="E198" s="119"/>
      <c r="F198" s="82"/>
      <c r="G198" s="83"/>
      <c r="H198" s="84"/>
      <c r="I198" s="120"/>
      <c r="J198" s="84"/>
      <c r="K198" s="85">
        <f t="shared" si="1"/>
        <v>0</v>
      </c>
    </row>
    <row r="199" spans="1:11" s="245" customFormat="1" x14ac:dyDescent="0.3">
      <c r="A199" s="246" t="s">
        <v>262</v>
      </c>
      <c r="B199" s="80"/>
      <c r="C199" s="81"/>
      <c r="D199" s="81"/>
      <c r="E199" s="119"/>
      <c r="F199" s="82"/>
      <c r="G199" s="83"/>
      <c r="H199" s="84"/>
      <c r="I199" s="120"/>
      <c r="J199" s="84"/>
      <c r="K199" s="85">
        <f t="shared" si="1"/>
        <v>0</v>
      </c>
    </row>
    <row r="200" spans="1:11" s="245" customFormat="1" x14ac:dyDescent="0.3">
      <c r="A200" s="246" t="s">
        <v>243</v>
      </c>
      <c r="B200" s="80"/>
      <c r="C200" s="81"/>
      <c r="D200" s="81"/>
      <c r="E200" s="119"/>
      <c r="F200" s="82"/>
      <c r="G200" s="83"/>
      <c r="H200" s="84"/>
      <c r="I200" s="120"/>
      <c r="J200" s="84"/>
      <c r="K200" s="85">
        <f t="shared" si="1"/>
        <v>0</v>
      </c>
    </row>
    <row r="201" spans="1:11" s="245" customFormat="1" x14ac:dyDescent="0.3">
      <c r="A201" s="246" t="s">
        <v>244</v>
      </c>
      <c r="B201" s="80"/>
      <c r="C201" s="81"/>
      <c r="D201" s="81"/>
      <c r="E201" s="119"/>
      <c r="F201" s="82"/>
      <c r="G201" s="83"/>
      <c r="H201" s="84"/>
      <c r="I201" s="120"/>
      <c r="J201" s="84"/>
      <c r="K201" s="85">
        <f t="shared" si="1"/>
        <v>0</v>
      </c>
    </row>
    <row r="202" spans="1:11" s="245" customFormat="1" x14ac:dyDescent="0.3">
      <c r="A202" s="246" t="s">
        <v>254</v>
      </c>
      <c r="B202" s="80"/>
      <c r="C202" s="81"/>
      <c r="D202" s="81"/>
      <c r="E202" s="119"/>
      <c r="F202" s="82"/>
      <c r="G202" s="83"/>
      <c r="H202" s="84"/>
      <c r="I202" s="120"/>
      <c r="J202" s="84"/>
      <c r="K202" s="85">
        <f t="shared" si="1"/>
        <v>0</v>
      </c>
    </row>
    <row r="203" spans="1:11" s="245" customFormat="1" x14ac:dyDescent="0.3">
      <c r="A203" s="246" t="s">
        <v>246</v>
      </c>
      <c r="B203" s="80"/>
      <c r="C203" s="81"/>
      <c r="D203" s="81"/>
      <c r="E203" s="119"/>
      <c r="F203" s="82"/>
      <c r="G203" s="83"/>
      <c r="H203" s="84"/>
      <c r="I203" s="120"/>
      <c r="J203" s="84"/>
      <c r="K203" s="85">
        <f t="shared" si="1"/>
        <v>0</v>
      </c>
    </row>
    <row r="204" spans="1:11" s="245" customFormat="1" x14ac:dyDescent="0.3">
      <c r="A204" s="246" t="s">
        <v>247</v>
      </c>
      <c r="B204" s="80"/>
      <c r="C204" s="81"/>
      <c r="D204" s="81"/>
      <c r="E204" s="119"/>
      <c r="F204" s="82"/>
      <c r="G204" s="83"/>
      <c r="H204" s="84"/>
      <c r="I204" s="120"/>
      <c r="J204" s="84"/>
      <c r="K204" s="85">
        <f t="shared" si="1"/>
        <v>0</v>
      </c>
    </row>
    <row r="205" spans="1:11" s="245" customFormat="1" x14ac:dyDescent="0.3">
      <c r="A205" s="246" t="s">
        <v>248</v>
      </c>
      <c r="B205" s="80"/>
      <c r="C205" s="81"/>
      <c r="D205" s="81"/>
      <c r="E205" s="119"/>
      <c r="F205" s="82"/>
      <c r="G205" s="83"/>
      <c r="H205" s="84"/>
      <c r="I205" s="120"/>
      <c r="J205" s="84"/>
      <c r="K205" s="85">
        <f t="shared" si="1"/>
        <v>0</v>
      </c>
    </row>
    <row r="206" spans="1:11" s="245" customFormat="1" x14ac:dyDescent="0.3">
      <c r="A206" s="246" t="s">
        <v>249</v>
      </c>
      <c r="B206" s="80"/>
      <c r="C206" s="81"/>
      <c r="D206" s="81"/>
      <c r="E206" s="119"/>
      <c r="F206" s="82"/>
      <c r="G206" s="83"/>
      <c r="H206" s="84"/>
      <c r="I206" s="120"/>
      <c r="J206" s="84"/>
      <c r="K206" s="85">
        <f t="shared" si="1"/>
        <v>0</v>
      </c>
    </row>
    <row r="207" spans="1:11" s="245" customFormat="1" x14ac:dyDescent="0.3">
      <c r="A207" s="246" t="s">
        <v>290</v>
      </c>
      <c r="B207" s="80"/>
      <c r="C207" s="81"/>
      <c r="D207" s="81"/>
      <c r="E207" s="119"/>
      <c r="F207" s="82"/>
      <c r="G207" s="83"/>
      <c r="H207" s="84"/>
      <c r="I207" s="120"/>
      <c r="J207" s="84"/>
      <c r="K207" s="85">
        <f t="shared" si="1"/>
        <v>0</v>
      </c>
    </row>
    <row r="208" spans="1:11" s="245" customFormat="1" x14ac:dyDescent="0.3">
      <c r="A208" s="246" t="s">
        <v>250</v>
      </c>
      <c r="B208" s="80"/>
      <c r="C208" s="81"/>
      <c r="D208" s="81"/>
      <c r="E208" s="119"/>
      <c r="F208" s="82"/>
      <c r="G208" s="83"/>
      <c r="H208" s="84"/>
      <c r="I208" s="120"/>
      <c r="J208" s="84"/>
      <c r="K208" s="85">
        <f t="shared" si="1"/>
        <v>0</v>
      </c>
    </row>
    <row r="209" spans="1:13" s="245" customFormat="1" x14ac:dyDescent="0.3">
      <c r="A209" s="246" t="s">
        <v>251</v>
      </c>
      <c r="B209" s="80"/>
      <c r="C209" s="81"/>
      <c r="D209" s="81"/>
      <c r="E209" s="119"/>
      <c r="F209" s="82"/>
      <c r="G209" s="83"/>
      <c r="H209" s="84"/>
      <c r="I209" s="120"/>
      <c r="J209" s="84"/>
      <c r="K209" s="85">
        <f t="shared" si="1"/>
        <v>0</v>
      </c>
    </row>
    <row r="210" spans="1:13" s="245" customFormat="1" x14ac:dyDescent="0.3">
      <c r="A210" s="246" t="s">
        <v>190</v>
      </c>
      <c r="B210" s="80"/>
      <c r="C210" s="81"/>
      <c r="D210" s="81"/>
      <c r="E210" s="119"/>
      <c r="F210" s="82"/>
      <c r="G210" s="83"/>
      <c r="H210" s="84"/>
      <c r="I210" s="120"/>
      <c r="J210" s="84"/>
      <c r="K210" s="85">
        <f t="shared" si="1"/>
        <v>0</v>
      </c>
    </row>
    <row r="211" spans="1:13" s="245" customFormat="1" x14ac:dyDescent="0.3">
      <c r="A211" s="246" t="s">
        <v>295</v>
      </c>
      <c r="B211" s="80"/>
      <c r="C211" s="81"/>
      <c r="D211" s="81"/>
      <c r="E211" s="119"/>
      <c r="F211" s="82"/>
      <c r="G211" s="83"/>
      <c r="H211" s="84"/>
      <c r="I211" s="120"/>
      <c r="J211" s="84"/>
      <c r="K211" s="85">
        <f t="shared" si="1"/>
        <v>0</v>
      </c>
      <c r="M211" s="76"/>
    </row>
    <row r="212" spans="1:13" s="245" customFormat="1" x14ac:dyDescent="0.3">
      <c r="A212" s="246" t="s">
        <v>266</v>
      </c>
      <c r="B212" s="80"/>
      <c r="C212" s="81"/>
      <c r="D212" s="81"/>
      <c r="E212" s="119"/>
      <c r="F212" s="82"/>
      <c r="G212" s="83"/>
      <c r="H212" s="84"/>
      <c r="I212" s="120"/>
      <c r="J212" s="84"/>
      <c r="K212" s="85">
        <f t="shared" si="1"/>
        <v>0</v>
      </c>
      <c r="M212" s="76"/>
    </row>
    <row r="213" spans="1:13" s="245" customFormat="1" x14ac:dyDescent="0.3">
      <c r="A213" s="246" t="s">
        <v>191</v>
      </c>
      <c r="B213" s="80"/>
      <c r="C213" s="81"/>
      <c r="D213" s="81"/>
      <c r="E213" s="119"/>
      <c r="F213" s="82"/>
      <c r="G213" s="83"/>
      <c r="H213" s="84"/>
      <c r="I213" s="120"/>
      <c r="J213" s="84"/>
      <c r="K213" s="85">
        <f t="shared" si="1"/>
        <v>0</v>
      </c>
    </row>
    <row r="214" spans="1:13" s="245" customFormat="1" x14ac:dyDescent="0.3">
      <c r="A214" s="246" t="s">
        <v>255</v>
      </c>
      <c r="B214" s="80"/>
      <c r="C214" s="81"/>
      <c r="D214" s="81"/>
      <c r="E214" s="119"/>
      <c r="F214" s="82"/>
      <c r="G214" s="83"/>
      <c r="H214" s="84"/>
      <c r="I214" s="120"/>
      <c r="J214" s="84"/>
      <c r="K214" s="85">
        <f t="shared" si="1"/>
        <v>0</v>
      </c>
    </row>
    <row r="215" spans="1:13" s="245" customFormat="1" x14ac:dyDescent="0.3">
      <c r="A215" s="246" t="s">
        <v>294</v>
      </c>
      <c r="B215" s="80"/>
      <c r="C215" s="81"/>
      <c r="D215" s="81"/>
      <c r="E215" s="119"/>
      <c r="F215" s="82"/>
      <c r="G215" s="83"/>
      <c r="H215" s="84"/>
      <c r="I215" s="120"/>
      <c r="J215" s="84"/>
      <c r="K215" s="85">
        <f t="shared" si="1"/>
        <v>0</v>
      </c>
    </row>
    <row r="216" spans="1:13" s="245" customFormat="1" x14ac:dyDescent="0.3">
      <c r="A216" s="246" t="s">
        <v>256</v>
      </c>
      <c r="B216" s="80"/>
      <c r="C216" s="81"/>
      <c r="D216" s="81"/>
      <c r="E216" s="119"/>
      <c r="F216" s="82"/>
      <c r="G216" s="83"/>
      <c r="H216" s="84"/>
      <c r="I216" s="120"/>
      <c r="J216" s="84"/>
      <c r="K216" s="85">
        <f t="shared" si="1"/>
        <v>0</v>
      </c>
    </row>
    <row r="217" spans="1:13" s="245" customFormat="1" x14ac:dyDescent="0.3">
      <c r="A217" s="246" t="s">
        <v>267</v>
      </c>
      <c r="B217" s="80"/>
      <c r="C217" s="81"/>
      <c r="D217" s="81"/>
      <c r="E217" s="119"/>
      <c r="F217" s="82"/>
      <c r="G217" s="83"/>
      <c r="H217" s="84"/>
      <c r="I217" s="120"/>
      <c r="J217" s="84"/>
      <c r="K217" s="85">
        <f t="shared" si="1"/>
        <v>0</v>
      </c>
    </row>
    <row r="218" spans="1:13" s="245" customFormat="1" x14ac:dyDescent="0.3">
      <c r="A218" s="246" t="s">
        <v>264</v>
      </c>
      <c r="B218" s="80"/>
      <c r="C218" s="81"/>
      <c r="D218" s="81"/>
      <c r="E218" s="119"/>
      <c r="F218" s="82"/>
      <c r="G218" s="83"/>
      <c r="H218" s="84"/>
      <c r="I218" s="120"/>
      <c r="J218" s="84"/>
      <c r="K218" s="85">
        <f t="shared" si="1"/>
        <v>0</v>
      </c>
    </row>
    <row r="219" spans="1:13" s="245" customFormat="1" x14ac:dyDescent="0.3">
      <c r="A219" s="246" t="s">
        <v>269</v>
      </c>
      <c r="B219" s="80"/>
      <c r="C219" s="81"/>
      <c r="D219" s="81"/>
      <c r="E219" s="119"/>
      <c r="F219" s="82"/>
      <c r="G219" s="83"/>
      <c r="H219" s="84"/>
      <c r="I219" s="120"/>
      <c r="J219" s="84"/>
      <c r="K219" s="85">
        <f t="shared" si="1"/>
        <v>0</v>
      </c>
    </row>
    <row r="220" spans="1:13" s="245" customFormat="1" x14ac:dyDescent="0.3">
      <c r="A220" s="246" t="s">
        <v>270</v>
      </c>
      <c r="B220" s="80"/>
      <c r="C220" s="81"/>
      <c r="D220" s="81"/>
      <c r="E220" s="119"/>
      <c r="F220" s="82"/>
      <c r="G220" s="83"/>
      <c r="H220" s="84"/>
      <c r="I220" s="120"/>
      <c r="J220" s="84"/>
      <c r="K220" s="85">
        <f t="shared" si="1"/>
        <v>0</v>
      </c>
    </row>
    <row r="221" spans="1:13" s="245" customFormat="1" x14ac:dyDescent="0.3">
      <c r="A221" s="246" t="s">
        <v>265</v>
      </c>
      <c r="B221" s="80"/>
      <c r="C221" s="81"/>
      <c r="D221" s="81"/>
      <c r="E221" s="119"/>
      <c r="F221" s="82"/>
      <c r="G221" s="83"/>
      <c r="H221" s="84"/>
      <c r="I221" s="120"/>
      <c r="J221" s="84"/>
      <c r="K221" s="85">
        <f t="shared" si="1"/>
        <v>0</v>
      </c>
    </row>
    <row r="222" spans="1:13" s="245" customFormat="1" x14ac:dyDescent="0.3">
      <c r="A222" s="246" t="s">
        <v>271</v>
      </c>
      <c r="B222" s="80"/>
      <c r="C222" s="81"/>
      <c r="D222" s="81"/>
      <c r="E222" s="119"/>
      <c r="F222" s="82"/>
      <c r="G222" s="83"/>
      <c r="H222" s="84"/>
      <c r="I222" s="120"/>
      <c r="J222" s="84"/>
      <c r="K222" s="85">
        <f t="shared" si="1"/>
        <v>0</v>
      </c>
    </row>
    <row r="223" spans="1:13" s="245" customFormat="1" x14ac:dyDescent="0.3">
      <c r="A223" s="246" t="s">
        <v>273</v>
      </c>
      <c r="B223" s="80"/>
      <c r="C223" s="81"/>
      <c r="D223" s="81"/>
      <c r="E223" s="119"/>
      <c r="F223" s="82"/>
      <c r="G223" s="83"/>
      <c r="H223" s="84"/>
      <c r="I223" s="120"/>
      <c r="J223" s="84"/>
      <c r="K223" s="85">
        <f t="shared" si="1"/>
        <v>0</v>
      </c>
    </row>
    <row r="224" spans="1:13" s="245" customFormat="1" x14ac:dyDescent="0.3">
      <c r="A224" s="246" t="s">
        <v>275</v>
      </c>
      <c r="B224" s="80"/>
      <c r="C224" s="81"/>
      <c r="D224" s="81"/>
      <c r="E224" s="119"/>
      <c r="F224" s="82"/>
      <c r="G224" s="83"/>
      <c r="H224" s="84"/>
      <c r="I224" s="120"/>
      <c r="J224" s="84"/>
      <c r="K224" s="85">
        <f t="shared" si="1"/>
        <v>0</v>
      </c>
    </row>
    <row r="225" spans="1:11" s="245" customFormat="1" x14ac:dyDescent="0.3">
      <c r="A225" s="246" t="s">
        <v>276</v>
      </c>
      <c r="B225" s="80"/>
      <c r="C225" s="81"/>
      <c r="D225" s="81"/>
      <c r="E225" s="119"/>
      <c r="F225" s="82"/>
      <c r="G225" s="83"/>
      <c r="H225" s="84"/>
      <c r="I225" s="120"/>
      <c r="J225" s="84"/>
      <c r="K225" s="85">
        <f t="shared" si="1"/>
        <v>0</v>
      </c>
    </row>
    <row r="226" spans="1:11" s="245" customFormat="1" x14ac:dyDescent="0.3">
      <c r="A226" s="246" t="s">
        <v>277</v>
      </c>
      <c r="B226" s="80"/>
      <c r="C226" s="81"/>
      <c r="D226" s="81"/>
      <c r="E226" s="119"/>
      <c r="F226" s="82"/>
      <c r="G226" s="83"/>
      <c r="H226" s="84"/>
      <c r="I226" s="120"/>
      <c r="J226" s="84"/>
      <c r="K226" s="85">
        <f t="shared" si="1"/>
        <v>0</v>
      </c>
    </row>
    <row r="227" spans="1:11" s="245" customFormat="1" x14ac:dyDescent="0.3">
      <c r="A227" s="246" t="s">
        <v>278</v>
      </c>
      <c r="B227" s="80"/>
      <c r="C227" s="81"/>
      <c r="D227" s="81"/>
      <c r="E227" s="119"/>
      <c r="F227" s="82"/>
      <c r="G227" s="83"/>
      <c r="H227" s="84"/>
      <c r="I227" s="120"/>
      <c r="J227" s="84"/>
      <c r="K227" s="85">
        <f t="shared" si="1"/>
        <v>0</v>
      </c>
    </row>
    <row r="228" spans="1:11" s="245" customFormat="1" x14ac:dyDescent="0.3">
      <c r="A228" s="246" t="s">
        <v>252</v>
      </c>
      <c r="B228" s="80"/>
      <c r="C228" s="81"/>
      <c r="D228" s="81"/>
      <c r="E228" s="119"/>
      <c r="F228" s="82"/>
      <c r="G228" s="83"/>
      <c r="H228" s="84"/>
      <c r="I228" s="120"/>
      <c r="J228" s="84"/>
      <c r="K228" s="85">
        <f t="shared" si="1"/>
        <v>0</v>
      </c>
    </row>
    <row r="229" spans="1:11" s="245" customFormat="1" x14ac:dyDescent="0.3">
      <c r="A229" s="246" t="s">
        <v>279</v>
      </c>
      <c r="B229" s="80"/>
      <c r="C229" s="81"/>
      <c r="D229" s="81"/>
      <c r="E229" s="119"/>
      <c r="F229" s="82"/>
      <c r="G229" s="83"/>
      <c r="H229" s="84"/>
      <c r="I229" s="120"/>
      <c r="J229" s="84"/>
      <c r="K229" s="85">
        <f t="shared" si="1"/>
        <v>0</v>
      </c>
    </row>
    <row r="230" spans="1:11" s="245" customFormat="1" x14ac:dyDescent="0.3">
      <c r="A230" s="246" t="s">
        <v>280</v>
      </c>
      <c r="B230" s="80"/>
      <c r="C230" s="81"/>
      <c r="D230" s="81"/>
      <c r="E230" s="119"/>
      <c r="F230" s="82"/>
      <c r="G230" s="83"/>
      <c r="H230" s="84"/>
      <c r="I230" s="120"/>
      <c r="J230" s="84"/>
      <c r="K230" s="85">
        <f t="shared" si="1"/>
        <v>0</v>
      </c>
    </row>
    <row r="231" spans="1:11" s="245" customFormat="1" x14ac:dyDescent="0.3">
      <c r="A231" s="246" t="s">
        <v>281</v>
      </c>
      <c r="B231" s="80"/>
      <c r="C231" s="81"/>
      <c r="D231" s="81"/>
      <c r="E231" s="119"/>
      <c r="F231" s="82"/>
      <c r="G231" s="83"/>
      <c r="H231" s="84"/>
      <c r="I231" s="120"/>
      <c r="J231" s="84"/>
      <c r="K231" s="85">
        <f t="shared" si="1"/>
        <v>0</v>
      </c>
    </row>
    <row r="232" spans="1:11" s="245" customFormat="1" x14ac:dyDescent="0.3">
      <c r="A232" s="246" t="s">
        <v>282</v>
      </c>
      <c r="B232" s="80"/>
      <c r="C232" s="81"/>
      <c r="D232" s="81"/>
      <c r="E232" s="119"/>
      <c r="F232" s="82"/>
      <c r="G232" s="83"/>
      <c r="H232" s="84"/>
      <c r="I232" s="120"/>
      <c r="J232" s="84"/>
      <c r="K232" s="85">
        <f t="shared" si="1"/>
        <v>0</v>
      </c>
    </row>
    <row r="233" spans="1:11" s="245" customFormat="1" x14ac:dyDescent="0.3">
      <c r="A233" s="246" t="s">
        <v>283</v>
      </c>
      <c r="B233" s="80"/>
      <c r="C233" s="81"/>
      <c r="D233" s="81"/>
      <c r="E233" s="119"/>
      <c r="F233" s="82"/>
      <c r="G233" s="83"/>
      <c r="H233" s="84"/>
      <c r="I233" s="120"/>
      <c r="J233" s="84"/>
      <c r="K233" s="85">
        <f t="shared" si="1"/>
        <v>0</v>
      </c>
    </row>
    <row r="234" spans="1:11" s="245" customFormat="1" x14ac:dyDescent="0.3">
      <c r="A234" s="246" t="s">
        <v>284</v>
      </c>
      <c r="B234" s="80"/>
      <c r="C234" s="81"/>
      <c r="D234" s="81"/>
      <c r="E234" s="119"/>
      <c r="F234" s="82"/>
      <c r="G234" s="83"/>
      <c r="H234" s="84"/>
      <c r="I234" s="120"/>
      <c r="J234" s="84"/>
      <c r="K234" s="85">
        <f t="shared" si="1"/>
        <v>0</v>
      </c>
    </row>
    <row r="235" spans="1:11" s="245" customFormat="1" x14ac:dyDescent="0.3">
      <c r="A235" s="246" t="s">
        <v>285</v>
      </c>
      <c r="B235" s="80"/>
      <c r="C235" s="81"/>
      <c r="D235" s="81"/>
      <c r="E235" s="119"/>
      <c r="F235" s="82"/>
      <c r="G235" s="83"/>
      <c r="H235" s="84"/>
      <c r="I235" s="120"/>
      <c r="J235" s="84"/>
      <c r="K235" s="85">
        <f t="shared" si="1"/>
        <v>0</v>
      </c>
    </row>
    <row r="236" spans="1:11" s="245" customFormat="1" x14ac:dyDescent="0.3">
      <c r="A236" s="246" t="s">
        <v>419</v>
      </c>
      <c r="B236" s="80"/>
      <c r="C236" s="81"/>
      <c r="D236" s="81"/>
      <c r="E236" s="119"/>
      <c r="F236" s="82"/>
      <c r="G236" s="83"/>
      <c r="H236" s="84"/>
      <c r="I236" s="120"/>
      <c r="J236" s="84"/>
      <c r="K236" s="85">
        <f t="shared" si="1"/>
        <v>0</v>
      </c>
    </row>
    <row r="237" spans="1:11" s="245" customFormat="1" x14ac:dyDescent="0.3">
      <c r="A237" s="246" t="s">
        <v>167</v>
      </c>
      <c r="B237" s="80"/>
      <c r="C237" s="81"/>
      <c r="D237" s="81"/>
      <c r="E237" s="119"/>
      <c r="F237" s="82"/>
      <c r="G237" s="83"/>
      <c r="H237" s="84"/>
      <c r="I237" s="120"/>
      <c r="J237" s="84"/>
      <c r="K237" s="85">
        <f t="shared" si="1"/>
        <v>0</v>
      </c>
    </row>
    <row r="238" spans="1:11" s="245" customFormat="1" x14ac:dyDescent="0.3">
      <c r="A238" s="246" t="s">
        <v>288</v>
      </c>
      <c r="B238" s="80"/>
      <c r="C238" s="81"/>
      <c r="D238" s="81"/>
      <c r="E238" s="119"/>
      <c r="F238" s="82"/>
      <c r="G238" s="83"/>
      <c r="H238" s="84"/>
      <c r="I238" s="120"/>
      <c r="J238" s="84"/>
      <c r="K238" s="85">
        <f t="shared" si="1"/>
        <v>0</v>
      </c>
    </row>
    <row r="239" spans="1:11" s="245" customFormat="1" x14ac:dyDescent="0.3">
      <c r="A239" s="246" t="s">
        <v>177</v>
      </c>
      <c r="B239" s="80"/>
      <c r="C239" s="81"/>
      <c r="D239" s="81"/>
      <c r="E239" s="119"/>
      <c r="F239" s="82"/>
      <c r="G239" s="83"/>
      <c r="H239" s="84"/>
      <c r="I239" s="120"/>
      <c r="J239" s="84"/>
      <c r="K239" s="85">
        <f t="shared" si="1"/>
        <v>0</v>
      </c>
    </row>
    <row r="240" spans="1:11" s="245" customFormat="1" x14ac:dyDescent="0.3">
      <c r="A240" s="246" t="s">
        <v>189</v>
      </c>
      <c r="B240" s="80"/>
      <c r="C240" s="81"/>
      <c r="D240" s="81"/>
      <c r="E240" s="119"/>
      <c r="F240" s="82"/>
      <c r="G240" s="83"/>
      <c r="H240" s="84"/>
      <c r="I240" s="120"/>
      <c r="J240" s="84"/>
      <c r="K240" s="85">
        <f t="shared" si="1"/>
        <v>0</v>
      </c>
    </row>
    <row r="241" spans="1:13" s="245" customFormat="1" x14ac:dyDescent="0.3">
      <c r="A241" s="246" t="s">
        <v>209</v>
      </c>
      <c r="B241" s="80"/>
      <c r="C241" s="81"/>
      <c r="D241" s="81"/>
      <c r="E241" s="119"/>
      <c r="F241" s="82"/>
      <c r="G241" s="83"/>
      <c r="H241" s="84"/>
      <c r="I241" s="120"/>
      <c r="J241" s="84"/>
      <c r="K241" s="85">
        <f t="shared" si="1"/>
        <v>0</v>
      </c>
    </row>
    <row r="242" spans="1:13" s="245" customFormat="1" x14ac:dyDescent="0.3">
      <c r="A242" s="246" t="s">
        <v>272</v>
      </c>
      <c r="B242" s="80"/>
      <c r="C242" s="81"/>
      <c r="D242" s="81"/>
      <c r="E242" s="119"/>
      <c r="F242" s="82"/>
      <c r="G242" s="83"/>
      <c r="H242" s="84"/>
      <c r="I242" s="120"/>
      <c r="J242" s="84"/>
      <c r="K242" s="85">
        <f t="shared" si="1"/>
        <v>0</v>
      </c>
    </row>
    <row r="243" spans="1:13" s="245" customFormat="1" x14ac:dyDescent="0.3">
      <c r="A243" s="246" t="s">
        <v>253</v>
      </c>
      <c r="B243" s="80"/>
      <c r="C243" s="81"/>
      <c r="D243" s="81"/>
      <c r="E243" s="119"/>
      <c r="F243" s="82"/>
      <c r="G243" s="83"/>
      <c r="H243" s="84"/>
      <c r="I243" s="120"/>
      <c r="J243" s="84"/>
      <c r="K243" s="85">
        <f t="shared" si="1"/>
        <v>0</v>
      </c>
    </row>
    <row r="244" spans="1:13" s="245" customFormat="1" x14ac:dyDescent="0.3">
      <c r="A244" s="246" t="s">
        <v>69</v>
      </c>
      <c r="B244" s="80"/>
      <c r="C244" s="81"/>
      <c r="D244" s="81"/>
      <c r="E244" s="119"/>
      <c r="F244" s="82"/>
      <c r="G244" s="83"/>
      <c r="H244" s="84"/>
      <c r="I244" s="120"/>
      <c r="J244" s="84"/>
      <c r="K244" s="85">
        <f t="shared" si="1"/>
        <v>0</v>
      </c>
    </row>
    <row r="245" spans="1:13" s="245" customFormat="1" x14ac:dyDescent="0.3">
      <c r="A245" s="246" t="s">
        <v>164</v>
      </c>
      <c r="B245" s="80"/>
      <c r="C245" s="81"/>
      <c r="D245" s="81"/>
      <c r="E245" s="119"/>
      <c r="F245" s="82"/>
      <c r="G245" s="83"/>
      <c r="H245" s="84"/>
      <c r="I245" s="120"/>
      <c r="J245" s="84"/>
      <c r="K245" s="85">
        <f t="shared" si="1"/>
        <v>0</v>
      </c>
    </row>
    <row r="246" spans="1:13" s="245" customFormat="1" x14ac:dyDescent="0.3">
      <c r="A246" s="246" t="s">
        <v>286</v>
      </c>
      <c r="B246" s="80"/>
      <c r="C246" s="81"/>
      <c r="D246" s="81"/>
      <c r="E246" s="119"/>
      <c r="F246" s="82"/>
      <c r="G246" s="83"/>
      <c r="H246" s="84"/>
      <c r="I246" s="120"/>
      <c r="J246" s="84"/>
      <c r="K246" s="85">
        <f t="shared" si="1"/>
        <v>0</v>
      </c>
    </row>
    <row r="247" spans="1:13" s="245" customFormat="1" x14ac:dyDescent="0.3">
      <c r="A247" s="246" t="s">
        <v>287</v>
      </c>
      <c r="B247" s="80"/>
      <c r="C247" s="81"/>
      <c r="D247" s="81"/>
      <c r="E247" s="119"/>
      <c r="F247" s="82"/>
      <c r="G247" s="83"/>
      <c r="H247" s="84"/>
      <c r="I247" s="120"/>
      <c r="J247" s="84"/>
      <c r="K247" s="85">
        <f t="shared" si="1"/>
        <v>0</v>
      </c>
    </row>
    <row r="248" spans="1:13" s="245" customFormat="1" x14ac:dyDescent="0.3">
      <c r="A248" s="246" t="s">
        <v>289</v>
      </c>
      <c r="B248" s="80"/>
      <c r="C248" s="81"/>
      <c r="D248" s="81"/>
      <c r="E248" s="119"/>
      <c r="F248" s="82"/>
      <c r="G248" s="83"/>
      <c r="H248" s="84"/>
      <c r="I248" s="120"/>
      <c r="J248" s="84"/>
      <c r="K248" s="85">
        <f t="shared" si="1"/>
        <v>0</v>
      </c>
    </row>
    <row r="249" spans="1:13" s="245" customFormat="1" x14ac:dyDescent="0.3">
      <c r="A249" s="246" t="s">
        <v>292</v>
      </c>
      <c r="B249" s="80"/>
      <c r="C249" s="81"/>
      <c r="D249" s="81"/>
      <c r="E249" s="119"/>
      <c r="F249" s="82"/>
      <c r="G249" s="83"/>
      <c r="H249" s="84"/>
      <c r="I249" s="120"/>
      <c r="J249" s="84"/>
      <c r="K249" s="85">
        <f t="shared" si="1"/>
        <v>0</v>
      </c>
    </row>
    <row r="250" spans="1:13" s="245" customFormat="1" x14ac:dyDescent="0.3">
      <c r="A250" s="246" t="s">
        <v>241</v>
      </c>
      <c r="B250" s="80"/>
      <c r="C250" s="81"/>
      <c r="D250" s="81"/>
      <c r="E250" s="119"/>
      <c r="F250" s="82"/>
      <c r="G250" s="83"/>
      <c r="H250" s="84"/>
      <c r="I250" s="120"/>
      <c r="J250" s="84"/>
      <c r="K250" s="85">
        <f t="shared" si="1"/>
        <v>0</v>
      </c>
    </row>
    <row r="251" spans="1:13" s="245" customFormat="1" x14ac:dyDescent="0.3">
      <c r="A251" s="246" t="s">
        <v>188</v>
      </c>
      <c r="B251" s="80"/>
      <c r="C251" s="81"/>
      <c r="D251" s="81"/>
      <c r="E251" s="119"/>
      <c r="F251" s="82"/>
      <c r="G251" s="83"/>
      <c r="H251" s="84"/>
      <c r="I251" s="120"/>
      <c r="J251" s="84"/>
      <c r="K251" s="85">
        <f t="shared" si="1"/>
        <v>0</v>
      </c>
    </row>
    <row r="252" spans="1:13" s="245" customFormat="1" x14ac:dyDescent="0.3">
      <c r="A252" s="246" t="s">
        <v>293</v>
      </c>
      <c r="B252" s="80"/>
      <c r="C252" s="81"/>
      <c r="D252" s="81"/>
      <c r="E252" s="119"/>
      <c r="F252" s="82"/>
      <c r="G252" s="83"/>
      <c r="H252" s="84"/>
      <c r="I252" s="120"/>
      <c r="J252" s="84"/>
      <c r="K252" s="85">
        <f t="shared" si="1"/>
        <v>0</v>
      </c>
    </row>
    <row r="253" spans="1:13" s="245" customFormat="1" x14ac:dyDescent="0.3">
      <c r="A253" s="246" t="s">
        <v>55</v>
      </c>
      <c r="B253" s="149"/>
      <c r="C253" s="81"/>
      <c r="D253" s="81"/>
      <c r="E253" s="150"/>
      <c r="F253" s="151"/>
      <c r="G253" s="152"/>
      <c r="H253" s="86"/>
      <c r="I253" s="153"/>
      <c r="J253" s="86"/>
      <c r="K253" s="85">
        <f t="shared" si="1"/>
        <v>0</v>
      </c>
    </row>
    <row r="254" spans="1:13" ht="13.5" thickBot="1" x14ac:dyDescent="0.35">
      <c r="A254" s="247" t="s">
        <v>76</v>
      </c>
      <c r="B254" s="248">
        <f t="shared" ref="B254:K254" si="2">SUM(B4:B253)</f>
        <v>1032</v>
      </c>
      <c r="C254" s="249">
        <f t="shared" si="2"/>
        <v>0</v>
      </c>
      <c r="D254" s="249">
        <f t="shared" si="2"/>
        <v>0</v>
      </c>
      <c r="E254" s="249">
        <f t="shared" si="2"/>
        <v>0</v>
      </c>
      <c r="F254" s="250">
        <f t="shared" si="2"/>
        <v>1236</v>
      </c>
      <c r="G254" s="98">
        <f t="shared" si="2"/>
        <v>444</v>
      </c>
      <c r="H254" s="214">
        <f t="shared" si="2"/>
        <v>242</v>
      </c>
      <c r="I254" s="251">
        <f t="shared" si="2"/>
        <v>466</v>
      </c>
      <c r="J254" s="214">
        <f t="shared" si="2"/>
        <v>46</v>
      </c>
      <c r="K254" s="252">
        <f t="shared" si="2"/>
        <v>3466</v>
      </c>
      <c r="M254" s="245"/>
    </row>
    <row r="255" spans="1:13" x14ac:dyDescent="0.3">
      <c r="M255" s="245"/>
    </row>
    <row r="256" spans="1:13" ht="30" customHeight="1" x14ac:dyDescent="0.3">
      <c r="A256" s="593" t="s">
        <v>520</v>
      </c>
      <c r="B256" s="593"/>
      <c r="C256" s="593"/>
      <c r="D256" s="593"/>
      <c r="E256" s="593"/>
      <c r="F256" s="593"/>
      <c r="G256" s="593"/>
      <c r="H256" s="593"/>
      <c r="I256" s="593"/>
      <c r="J256" s="593"/>
      <c r="K256" s="593"/>
    </row>
    <row r="257" spans="1:13" ht="15" customHeight="1" x14ac:dyDescent="0.3">
      <c r="A257" s="593" t="s">
        <v>521</v>
      </c>
      <c r="B257" s="593"/>
      <c r="C257" s="593"/>
      <c r="D257" s="593"/>
      <c r="E257" s="593"/>
      <c r="F257" s="593"/>
      <c r="G257" s="593"/>
      <c r="H257" s="593"/>
      <c r="I257" s="593"/>
      <c r="J257" s="593"/>
      <c r="K257" s="593"/>
      <c r="M257" s="245"/>
    </row>
    <row r="258" spans="1:13" ht="25.5" customHeight="1" x14ac:dyDescent="0.3">
      <c r="A258" s="593" t="s">
        <v>522</v>
      </c>
      <c r="B258" s="593"/>
      <c r="C258" s="593"/>
      <c r="D258" s="593"/>
      <c r="E258" s="593"/>
      <c r="F258" s="593"/>
      <c r="G258" s="593"/>
      <c r="H258" s="593"/>
      <c r="I258" s="593"/>
      <c r="J258" s="593"/>
      <c r="K258" s="593"/>
      <c r="M258" s="245"/>
    </row>
    <row r="259" spans="1:13" ht="15" customHeight="1" x14ac:dyDescent="0.3">
      <c r="A259" s="593" t="s">
        <v>523</v>
      </c>
      <c r="B259" s="593"/>
      <c r="C259" s="593"/>
      <c r="D259" s="593"/>
      <c r="E259" s="593"/>
      <c r="F259" s="593"/>
      <c r="G259" s="593"/>
      <c r="H259" s="593"/>
      <c r="I259" s="593"/>
      <c r="J259" s="593"/>
      <c r="K259" s="593"/>
      <c r="M259" s="245"/>
    </row>
    <row r="260" spans="1:13" ht="26.25" customHeight="1" x14ac:dyDescent="0.3">
      <c r="A260" s="596" t="s">
        <v>499</v>
      </c>
      <c r="B260" s="596"/>
      <c r="C260" s="596"/>
      <c r="D260" s="596"/>
      <c r="E260" s="596"/>
      <c r="F260" s="596"/>
      <c r="G260" s="596"/>
      <c r="H260" s="596"/>
      <c r="I260" s="596"/>
      <c r="J260" s="596"/>
      <c r="K260" s="596"/>
    </row>
    <row r="261" spans="1:13" ht="26.25" customHeight="1" x14ac:dyDescent="0.3">
      <c r="A261" s="487" t="s">
        <v>318</v>
      </c>
      <c r="B261" s="487"/>
      <c r="C261" s="487"/>
      <c r="D261" s="487"/>
      <c r="E261" s="487"/>
      <c r="F261" s="487"/>
      <c r="G261" s="487"/>
      <c r="H261" s="487"/>
      <c r="I261" s="487"/>
      <c r="J261" s="487"/>
      <c r="K261" s="487"/>
    </row>
    <row r="262" spans="1:13" ht="25.5" customHeight="1" x14ac:dyDescent="0.3">
      <c r="A262" s="487" t="s">
        <v>489</v>
      </c>
      <c r="B262" s="487"/>
      <c r="C262" s="487"/>
      <c r="D262" s="487"/>
      <c r="E262" s="487"/>
      <c r="F262" s="487"/>
      <c r="G262" s="487"/>
      <c r="H262" s="487"/>
      <c r="I262" s="487"/>
      <c r="J262" s="487"/>
      <c r="K262" s="487"/>
    </row>
  </sheetData>
  <sortState xmlns:xlrd2="http://schemas.microsoft.com/office/spreadsheetml/2017/richdata2" ref="A4:A252">
    <sortCondition ref="A252"/>
  </sortState>
  <mergeCells count="21">
    <mergeCell ref="A100:K100"/>
    <mergeCell ref="A262:K262"/>
    <mergeCell ref="A261:K261"/>
    <mergeCell ref="A256:K256"/>
    <mergeCell ref="A257:K257"/>
    <mergeCell ref="A258:K258"/>
    <mergeCell ref="A259:K259"/>
    <mergeCell ref="A260:K260"/>
    <mergeCell ref="A99:K99"/>
    <mergeCell ref="A1:K1"/>
    <mergeCell ref="G2:G3"/>
    <mergeCell ref="H2:H3"/>
    <mergeCell ref="I2:I3"/>
    <mergeCell ref="J2:J3"/>
    <mergeCell ref="K2:K3"/>
    <mergeCell ref="A95:K95"/>
    <mergeCell ref="A96:K96"/>
    <mergeCell ref="A97:K97"/>
    <mergeCell ref="A98:K98"/>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pageSetUpPr fitToPage="1"/>
  </sheetPr>
  <dimension ref="A1:M31"/>
  <sheetViews>
    <sheetView topLeftCell="A31" workbookViewId="0">
      <selection activeCell="F56" sqref="F56"/>
    </sheetView>
  </sheetViews>
  <sheetFormatPr defaultColWidth="9.1796875" defaultRowHeight="14.5" x14ac:dyDescent="0.35"/>
  <cols>
    <col min="1" max="1" width="32.7265625" style="375" customWidth="1"/>
    <col min="2" max="2" width="12.7265625" style="375" customWidth="1"/>
    <col min="3" max="3" width="12.7265625" style="389" customWidth="1"/>
    <col min="4" max="4" width="12.7265625" style="375" customWidth="1"/>
    <col min="5" max="5" width="12.7265625" style="389" customWidth="1"/>
    <col min="6" max="6" width="12.7265625" style="375" customWidth="1"/>
    <col min="7" max="7" width="12.7265625" style="389" customWidth="1"/>
    <col min="8" max="8" width="12.7265625" style="375" customWidth="1"/>
    <col min="9" max="9" width="12.7265625" style="389" customWidth="1"/>
    <col min="10" max="10" width="12.7265625" style="375" customWidth="1"/>
    <col min="11" max="11" width="12.7265625" style="389" customWidth="1"/>
    <col min="12" max="13" width="10.7265625" style="375" customWidth="1"/>
    <col min="14" max="16384" width="9.1796875" style="375"/>
  </cols>
  <sheetData>
    <row r="1" spans="1:13" ht="42.75" customHeight="1" x14ac:dyDescent="0.35">
      <c r="A1" s="619" t="s">
        <v>399</v>
      </c>
      <c r="B1" s="620"/>
      <c r="C1" s="620"/>
      <c r="D1" s="620"/>
      <c r="E1" s="620"/>
      <c r="F1" s="620"/>
      <c r="G1" s="620"/>
      <c r="H1" s="620"/>
      <c r="I1" s="620"/>
      <c r="J1" s="620"/>
      <c r="K1" s="621"/>
    </row>
    <row r="2" spans="1:13" ht="15" customHeight="1" x14ac:dyDescent="0.35">
      <c r="A2" s="622" t="s">
        <v>537</v>
      </c>
      <c r="B2" s="461" t="s">
        <v>0</v>
      </c>
      <c r="C2" s="461"/>
      <c r="D2" s="461" t="s">
        <v>2</v>
      </c>
      <c r="E2" s="461"/>
      <c r="F2" s="461" t="s">
        <v>1</v>
      </c>
      <c r="G2" s="461"/>
      <c r="H2" s="461" t="s">
        <v>3</v>
      </c>
      <c r="I2" s="461"/>
      <c r="J2" s="617" t="s">
        <v>361</v>
      </c>
      <c r="K2" s="618"/>
    </row>
    <row r="3" spans="1:13" ht="15" customHeight="1" thickBot="1" x14ac:dyDescent="0.4">
      <c r="A3" s="623"/>
      <c r="B3" s="278" t="s">
        <v>394</v>
      </c>
      <c r="C3" s="428" t="s">
        <v>395</v>
      </c>
      <c r="D3" s="278" t="s">
        <v>394</v>
      </c>
      <c r="E3" s="428" t="s">
        <v>395</v>
      </c>
      <c r="F3" s="278" t="s">
        <v>394</v>
      </c>
      <c r="G3" s="428" t="s">
        <v>395</v>
      </c>
      <c r="H3" s="278" t="s">
        <v>394</v>
      </c>
      <c r="I3" s="428" t="s">
        <v>395</v>
      </c>
      <c r="J3" s="383" t="s">
        <v>394</v>
      </c>
      <c r="K3" s="390" t="s">
        <v>395</v>
      </c>
    </row>
    <row r="4" spans="1:13" x14ac:dyDescent="0.35">
      <c r="A4" s="379" t="s">
        <v>529</v>
      </c>
      <c r="B4" s="614"/>
      <c r="C4" s="614"/>
      <c r="D4" s="614"/>
      <c r="E4" s="614"/>
      <c r="F4" s="614"/>
      <c r="G4" s="614"/>
      <c r="H4" s="614"/>
      <c r="I4" s="614"/>
      <c r="J4" s="614"/>
      <c r="K4" s="391"/>
    </row>
    <row r="5" spans="1:13" ht="45" customHeight="1" x14ac:dyDescent="0.35">
      <c r="A5" s="378" t="s">
        <v>393</v>
      </c>
      <c r="B5" s="429">
        <v>3.8600000000000002E-2</v>
      </c>
      <c r="C5" s="430">
        <v>36</v>
      </c>
      <c r="D5" s="429">
        <v>0</v>
      </c>
      <c r="E5" s="430">
        <v>0</v>
      </c>
      <c r="F5" s="429">
        <v>8.8499999999999995E-2</v>
      </c>
      <c r="G5" s="430">
        <v>96</v>
      </c>
      <c r="H5" s="429"/>
      <c r="I5" s="430"/>
      <c r="J5" s="384">
        <v>6.7299999999999999E-2</v>
      </c>
      <c r="K5" s="392">
        <v>134</v>
      </c>
      <c r="L5" s="389"/>
    </row>
    <row r="6" spans="1:13" ht="52.5" x14ac:dyDescent="0.35">
      <c r="A6" s="378" t="s">
        <v>391</v>
      </c>
      <c r="B6" s="377"/>
      <c r="C6" s="387"/>
      <c r="D6" s="377"/>
      <c r="E6" s="387"/>
      <c r="F6" s="377"/>
      <c r="G6" s="387"/>
      <c r="H6" s="431">
        <v>0.28570000000000001</v>
      </c>
      <c r="I6" s="432">
        <v>2</v>
      </c>
      <c r="J6" s="386">
        <f>H6</f>
        <v>0.28570000000000001</v>
      </c>
      <c r="K6" s="393">
        <f>I6</f>
        <v>2</v>
      </c>
      <c r="M6" s="389"/>
    </row>
    <row r="7" spans="1:13" ht="26.5" x14ac:dyDescent="0.35">
      <c r="A7" s="376" t="s">
        <v>530</v>
      </c>
      <c r="B7" s="613"/>
      <c r="C7" s="613"/>
      <c r="D7" s="613"/>
      <c r="E7" s="613"/>
      <c r="F7" s="613"/>
      <c r="G7" s="613"/>
      <c r="H7" s="613"/>
      <c r="I7" s="613"/>
      <c r="J7" s="613"/>
      <c r="K7" s="394"/>
    </row>
    <row r="8" spans="1:13" ht="45" customHeight="1" x14ac:dyDescent="0.35">
      <c r="A8" s="378" t="s">
        <v>393</v>
      </c>
      <c r="B8" s="429">
        <v>4.1099999999999998E-2</v>
      </c>
      <c r="C8" s="430">
        <v>15</v>
      </c>
      <c r="D8" s="429">
        <v>0</v>
      </c>
      <c r="E8" s="430">
        <v>0</v>
      </c>
      <c r="F8" s="429">
        <v>0.04</v>
      </c>
      <c r="G8" s="430">
        <v>12</v>
      </c>
      <c r="H8" s="429"/>
      <c r="I8" s="430"/>
      <c r="J8" s="384">
        <v>4.5100000000000001E-2</v>
      </c>
      <c r="K8" s="392">
        <v>30</v>
      </c>
    </row>
    <row r="9" spans="1:13" ht="52.5" x14ac:dyDescent="0.35">
      <c r="A9" s="378" t="s">
        <v>392</v>
      </c>
      <c r="B9" s="377"/>
      <c r="C9" s="387"/>
      <c r="D9" s="377"/>
      <c r="E9" s="387"/>
      <c r="F9" s="377"/>
      <c r="G9" s="387"/>
      <c r="H9" s="431">
        <v>0.12</v>
      </c>
      <c r="I9" s="432">
        <v>3</v>
      </c>
      <c r="J9" s="386">
        <f>H9</f>
        <v>0.12</v>
      </c>
      <c r="K9" s="393">
        <f>I9</f>
        <v>3</v>
      </c>
    </row>
    <row r="10" spans="1:13" x14ac:dyDescent="0.35">
      <c r="A10" s="379" t="s">
        <v>534</v>
      </c>
      <c r="B10" s="614"/>
      <c r="C10" s="614"/>
      <c r="D10" s="614"/>
      <c r="E10" s="614"/>
      <c r="F10" s="614"/>
      <c r="G10" s="614"/>
      <c r="H10" s="614"/>
      <c r="I10" s="614"/>
      <c r="J10" s="614"/>
      <c r="K10" s="391"/>
    </row>
    <row r="11" spans="1:13" ht="45" customHeight="1" x14ac:dyDescent="0.35">
      <c r="A11" s="378" t="s">
        <v>393</v>
      </c>
      <c r="B11" s="429">
        <v>0</v>
      </c>
      <c r="C11" s="430">
        <v>0</v>
      </c>
      <c r="D11" s="429">
        <v>0</v>
      </c>
      <c r="E11" s="430">
        <v>0</v>
      </c>
      <c r="F11" s="429">
        <v>3.49E-2</v>
      </c>
      <c r="G11" s="430">
        <v>3</v>
      </c>
      <c r="H11" s="429"/>
      <c r="I11" s="430"/>
      <c r="J11" s="384">
        <v>1.9400000000000001E-2</v>
      </c>
      <c r="K11" s="392">
        <v>4</v>
      </c>
    </row>
    <row r="12" spans="1:13" ht="52.5" x14ac:dyDescent="0.35">
      <c r="A12" s="378" t="s">
        <v>391</v>
      </c>
      <c r="B12" s="377"/>
      <c r="C12" s="387"/>
      <c r="D12" s="377"/>
      <c r="E12" s="387"/>
      <c r="F12" s="377"/>
      <c r="G12" s="387"/>
      <c r="H12" s="431">
        <v>0.2</v>
      </c>
      <c r="I12" s="432">
        <v>1</v>
      </c>
      <c r="J12" s="386">
        <f>H12</f>
        <v>0.2</v>
      </c>
      <c r="K12" s="393">
        <f>I12</f>
        <v>1</v>
      </c>
    </row>
    <row r="13" spans="1:13" x14ac:dyDescent="0.35">
      <c r="A13" s="376" t="s">
        <v>532</v>
      </c>
      <c r="B13" s="613"/>
      <c r="C13" s="613"/>
      <c r="D13" s="613"/>
      <c r="E13" s="613"/>
      <c r="F13" s="613"/>
      <c r="G13" s="613"/>
      <c r="H13" s="613"/>
      <c r="I13" s="613"/>
      <c r="J13" s="613"/>
      <c r="K13" s="394"/>
    </row>
    <row r="14" spans="1:13" ht="39.5" x14ac:dyDescent="0.35">
      <c r="A14" s="378" t="s">
        <v>393</v>
      </c>
      <c r="B14" s="429">
        <v>2.6499999999999999E-2</v>
      </c>
      <c r="C14" s="430">
        <v>4</v>
      </c>
      <c r="D14" s="429">
        <v>0</v>
      </c>
      <c r="E14" s="430">
        <v>0</v>
      </c>
      <c r="F14" s="429">
        <v>5.8299999999999998E-2</v>
      </c>
      <c r="G14" s="430">
        <v>6</v>
      </c>
      <c r="H14" s="429"/>
      <c r="I14" s="430"/>
      <c r="J14" s="384">
        <v>9.0550000000000005E-2</v>
      </c>
      <c r="K14" s="392">
        <v>23</v>
      </c>
    </row>
    <row r="15" spans="1:13" ht="52.5" x14ac:dyDescent="0.35">
      <c r="A15" s="378" t="s">
        <v>392</v>
      </c>
      <c r="B15" s="377"/>
      <c r="C15" s="387"/>
      <c r="D15" s="377"/>
      <c r="E15" s="387"/>
      <c r="F15" s="377"/>
      <c r="G15" s="387"/>
      <c r="H15" s="431">
        <v>0.61899999999999999</v>
      </c>
      <c r="I15" s="432">
        <v>13</v>
      </c>
      <c r="J15" s="386">
        <f>H15</f>
        <v>0.61899999999999999</v>
      </c>
      <c r="K15" s="393">
        <f>I15</f>
        <v>13</v>
      </c>
    </row>
    <row r="16" spans="1:13" ht="30" customHeight="1" x14ac:dyDescent="0.35">
      <c r="A16" s="379" t="s">
        <v>531</v>
      </c>
      <c r="B16" s="614"/>
      <c r="C16" s="614"/>
      <c r="D16" s="614"/>
      <c r="E16" s="614"/>
      <c r="F16" s="614"/>
      <c r="G16" s="614"/>
      <c r="H16" s="614"/>
      <c r="I16" s="614"/>
      <c r="J16" s="614"/>
      <c r="K16" s="391"/>
    </row>
    <row r="17" spans="1:11" ht="15" customHeight="1" x14ac:dyDescent="0.35">
      <c r="A17" s="378" t="s">
        <v>393</v>
      </c>
      <c r="B17" s="429">
        <v>5.7099999999999998E-2</v>
      </c>
      <c r="C17" s="430">
        <v>19</v>
      </c>
      <c r="D17" s="429">
        <v>0</v>
      </c>
      <c r="E17" s="430">
        <v>0</v>
      </c>
      <c r="F17" s="429">
        <v>6.7699999999999996E-2</v>
      </c>
      <c r="G17" s="430">
        <v>13</v>
      </c>
      <c r="H17" s="429"/>
      <c r="I17" s="430"/>
      <c r="J17" s="384">
        <v>6.0999999999999999E-2</v>
      </c>
      <c r="K17" s="392">
        <v>37</v>
      </c>
    </row>
    <row r="18" spans="1:11" ht="52.5" x14ac:dyDescent="0.35">
      <c r="A18" s="378" t="s">
        <v>391</v>
      </c>
      <c r="B18" s="377"/>
      <c r="C18" s="387"/>
      <c r="D18" s="377"/>
      <c r="E18" s="387"/>
      <c r="F18" s="377"/>
      <c r="G18" s="387"/>
      <c r="H18" s="431">
        <v>0.41670000000000001</v>
      </c>
      <c r="I18" s="432">
        <v>5</v>
      </c>
      <c r="J18" s="386">
        <f>H18</f>
        <v>0.41670000000000001</v>
      </c>
      <c r="K18" s="393">
        <f>I18</f>
        <v>5</v>
      </c>
    </row>
    <row r="19" spans="1:11" x14ac:dyDescent="0.35">
      <c r="A19" s="376" t="s">
        <v>533</v>
      </c>
      <c r="B19" s="613"/>
      <c r="C19" s="613"/>
      <c r="D19" s="613"/>
      <c r="E19" s="613"/>
      <c r="F19" s="613"/>
      <c r="G19" s="613"/>
      <c r="H19" s="613"/>
      <c r="I19" s="613"/>
      <c r="J19" s="613"/>
      <c r="K19" s="394"/>
    </row>
    <row r="20" spans="1:11" ht="39.5" x14ac:dyDescent="0.35">
      <c r="A20" s="378" t="s">
        <v>393</v>
      </c>
      <c r="B20" s="429">
        <v>4.3499999999999997E-2</v>
      </c>
      <c r="C20" s="430">
        <v>2</v>
      </c>
      <c r="D20" s="429">
        <v>0</v>
      </c>
      <c r="E20" s="430">
        <v>0</v>
      </c>
      <c r="F20" s="429">
        <v>0.28129999999999999</v>
      </c>
      <c r="G20" s="430">
        <v>9</v>
      </c>
      <c r="H20" s="429"/>
      <c r="I20" s="430"/>
      <c r="J20" s="384">
        <v>0.217948</v>
      </c>
      <c r="K20" s="392">
        <v>17</v>
      </c>
    </row>
    <row r="21" spans="1:11" ht="52.5" x14ac:dyDescent="0.35">
      <c r="A21" s="378" t="s">
        <v>392</v>
      </c>
      <c r="B21" s="377"/>
      <c r="C21" s="387"/>
      <c r="D21" s="377"/>
      <c r="E21" s="387"/>
      <c r="F21" s="377"/>
      <c r="G21" s="387"/>
      <c r="H21" s="431">
        <v>0.85709999999999997</v>
      </c>
      <c r="I21" s="432">
        <v>6</v>
      </c>
      <c r="J21" s="386">
        <f>H21</f>
        <v>0.85709999999999997</v>
      </c>
      <c r="K21" s="393">
        <f>I21</f>
        <v>6</v>
      </c>
    </row>
    <row r="22" spans="1:11" x14ac:dyDescent="0.35">
      <c r="A22" s="379" t="s">
        <v>535</v>
      </c>
      <c r="B22" s="614"/>
      <c r="C22" s="614"/>
      <c r="D22" s="614"/>
      <c r="E22" s="614"/>
      <c r="F22" s="614"/>
      <c r="G22" s="614"/>
      <c r="H22" s="614"/>
      <c r="I22" s="614"/>
      <c r="J22" s="614"/>
      <c r="K22" s="391"/>
    </row>
    <row r="23" spans="1:11" ht="39.5" x14ac:dyDescent="0.35">
      <c r="A23" s="378" t="s">
        <v>393</v>
      </c>
      <c r="B23" s="429">
        <v>1.8200000000000001E-2</v>
      </c>
      <c r="C23" s="430">
        <v>2</v>
      </c>
      <c r="D23" s="429">
        <v>0</v>
      </c>
      <c r="E23" s="430">
        <v>0</v>
      </c>
      <c r="F23" s="429">
        <v>0</v>
      </c>
      <c r="G23" s="430">
        <v>0</v>
      </c>
      <c r="H23" s="429"/>
      <c r="I23" s="430"/>
      <c r="J23" s="384">
        <v>1.8200000000000001E-2</v>
      </c>
      <c r="K23" s="392">
        <v>2</v>
      </c>
    </row>
    <row r="24" spans="1:11" ht="52.5" x14ac:dyDescent="0.35">
      <c r="A24" s="378" t="s">
        <v>391</v>
      </c>
      <c r="B24" s="377"/>
      <c r="C24" s="387"/>
      <c r="D24" s="377"/>
      <c r="E24" s="387"/>
      <c r="F24" s="377"/>
      <c r="G24" s="387"/>
      <c r="H24" s="431">
        <v>0</v>
      </c>
      <c r="I24" s="432">
        <v>0</v>
      </c>
      <c r="J24" s="386">
        <f>H24</f>
        <v>0</v>
      </c>
      <c r="K24" s="393">
        <f>I24</f>
        <v>0</v>
      </c>
    </row>
    <row r="25" spans="1:11" x14ac:dyDescent="0.35">
      <c r="A25" s="376" t="s">
        <v>537</v>
      </c>
      <c r="B25" s="613"/>
      <c r="C25" s="613"/>
      <c r="D25" s="613"/>
      <c r="E25" s="613"/>
      <c r="F25" s="613"/>
      <c r="G25" s="613"/>
      <c r="H25" s="613"/>
      <c r="I25" s="613"/>
      <c r="J25" s="613"/>
      <c r="K25" s="394"/>
    </row>
    <row r="26" spans="1:11" ht="39.5" x14ac:dyDescent="0.35">
      <c r="A26" s="378" t="s">
        <v>393</v>
      </c>
      <c r="B26" s="385">
        <v>3.7900000000000003E-2</v>
      </c>
      <c r="C26" s="388">
        <v>78</v>
      </c>
      <c r="D26" s="385">
        <v>0</v>
      </c>
      <c r="E26" s="388">
        <v>0</v>
      </c>
      <c r="F26" s="385">
        <v>7.7299999999999994E-2</v>
      </c>
      <c r="G26" s="388">
        <v>139</v>
      </c>
      <c r="H26" s="431"/>
      <c r="I26" s="432"/>
      <c r="J26" s="384">
        <v>6.4056000000000002E-2</v>
      </c>
      <c r="K26" s="392">
        <v>247</v>
      </c>
    </row>
    <row r="27" spans="1:11" ht="52.5" x14ac:dyDescent="0.35">
      <c r="A27" s="378" t="s">
        <v>392</v>
      </c>
      <c r="B27" s="377"/>
      <c r="C27" s="387"/>
      <c r="D27" s="377"/>
      <c r="E27" s="387"/>
      <c r="F27" s="377"/>
      <c r="G27" s="387"/>
      <c r="H27" s="431">
        <v>0.3896</v>
      </c>
      <c r="I27" s="432">
        <v>30</v>
      </c>
      <c r="J27" s="386">
        <f>H27</f>
        <v>0.3896</v>
      </c>
      <c r="K27" s="393">
        <f>I27</f>
        <v>30</v>
      </c>
    </row>
    <row r="29" spans="1:11" x14ac:dyDescent="0.35">
      <c r="A29" s="615"/>
      <c r="B29" s="615"/>
      <c r="C29" s="615"/>
      <c r="D29" s="615"/>
      <c r="E29" s="615"/>
      <c r="F29" s="615"/>
      <c r="G29" s="615"/>
      <c r="H29" s="615"/>
      <c r="I29" s="615"/>
      <c r="J29" s="615"/>
      <c r="K29" s="395"/>
    </row>
    <row r="30" spans="1:11" s="382" customFormat="1" x14ac:dyDescent="0.35">
      <c r="A30" s="616" t="s">
        <v>362</v>
      </c>
      <c r="B30" s="616"/>
      <c r="C30" s="616"/>
      <c r="D30" s="616"/>
      <c r="E30" s="616"/>
      <c r="F30" s="616"/>
      <c r="G30" s="616"/>
      <c r="H30" s="616"/>
      <c r="I30" s="616"/>
      <c r="J30" s="616"/>
      <c r="K30" s="396"/>
    </row>
    <row r="31" spans="1:11" ht="15" customHeight="1" x14ac:dyDescent="0.35"/>
  </sheetData>
  <mergeCells count="17">
    <mergeCell ref="B4:J4"/>
    <mergeCell ref="B7:J7"/>
    <mergeCell ref="B10:J10"/>
    <mergeCell ref="B13:J13"/>
    <mergeCell ref="B16:J16"/>
    <mergeCell ref="J2:K2"/>
    <mergeCell ref="A1:K1"/>
    <mergeCell ref="B2:C2"/>
    <mergeCell ref="D2:E2"/>
    <mergeCell ref="F2:G2"/>
    <mergeCell ref="H2:I2"/>
    <mergeCell ref="A2:A3"/>
    <mergeCell ref="B19:J19"/>
    <mergeCell ref="B22:J22"/>
    <mergeCell ref="B25:J25"/>
    <mergeCell ref="A29:J29"/>
    <mergeCell ref="A30:J30"/>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rgb="FF00B050"/>
  </sheetPr>
  <dimension ref="A1:G24"/>
  <sheetViews>
    <sheetView topLeftCell="A4" workbookViewId="0">
      <selection activeCell="A14" sqref="A14:XFD14"/>
    </sheetView>
  </sheetViews>
  <sheetFormatPr defaultColWidth="9.1796875" defaultRowHeight="13" x14ac:dyDescent="0.3"/>
  <cols>
    <col min="1" max="1" width="54.81640625" style="2" customWidth="1"/>
    <col min="2" max="4" width="15.26953125" style="1" customWidth="1"/>
    <col min="5" max="5" width="14.54296875" style="1" customWidth="1"/>
    <col min="6" max="16384" width="9.1796875" style="1"/>
  </cols>
  <sheetData>
    <row r="1" spans="1:7" ht="42.75" customHeight="1" x14ac:dyDescent="0.35">
      <c r="A1" s="579" t="s">
        <v>490</v>
      </c>
      <c r="B1" s="581"/>
      <c r="C1" s="581"/>
      <c r="D1" s="581"/>
      <c r="E1" s="582"/>
      <c r="G1" s="309"/>
    </row>
    <row r="2" spans="1:7" s="4" customFormat="1" ht="15" customHeight="1" x14ac:dyDescent="0.3">
      <c r="A2" s="624" t="s">
        <v>537</v>
      </c>
      <c r="B2" s="555" t="s">
        <v>109</v>
      </c>
      <c r="C2" s="556"/>
      <c r="D2" s="555" t="s">
        <v>359</v>
      </c>
      <c r="E2" s="626"/>
    </row>
    <row r="3" spans="1:7" s="4" customFormat="1" ht="15" customHeight="1" x14ac:dyDescent="0.3">
      <c r="A3" s="625"/>
      <c r="B3" s="268" t="s">
        <v>477</v>
      </c>
      <c r="C3" s="268" t="s">
        <v>478</v>
      </c>
      <c r="D3" s="268" t="s">
        <v>477</v>
      </c>
      <c r="E3" s="235" t="s">
        <v>478</v>
      </c>
    </row>
    <row r="4" spans="1:7" s="5" customFormat="1" x14ac:dyDescent="0.3">
      <c r="A4" s="359" t="s">
        <v>639</v>
      </c>
      <c r="B4" s="360">
        <v>1</v>
      </c>
      <c r="C4" s="361">
        <v>2</v>
      </c>
      <c r="D4" s="361">
        <v>1</v>
      </c>
      <c r="E4" s="362">
        <v>0</v>
      </c>
    </row>
    <row r="5" spans="1:7" s="5" customFormat="1" x14ac:dyDescent="0.3">
      <c r="A5" s="359" t="s">
        <v>629</v>
      </c>
      <c r="B5" s="360">
        <v>1</v>
      </c>
      <c r="C5" s="361">
        <v>7</v>
      </c>
      <c r="D5" s="361">
        <v>1</v>
      </c>
      <c r="E5" s="362">
        <v>6</v>
      </c>
    </row>
    <row r="6" spans="1:7" s="5" customFormat="1" x14ac:dyDescent="0.3">
      <c r="A6" s="359" t="s">
        <v>533</v>
      </c>
      <c r="B6" s="360">
        <v>1</v>
      </c>
      <c r="C6" s="361">
        <v>1</v>
      </c>
      <c r="D6" s="361">
        <v>1</v>
      </c>
      <c r="E6" s="362">
        <v>1</v>
      </c>
    </row>
    <row r="7" spans="1:7" s="5" customFormat="1" ht="12.75" customHeight="1" x14ac:dyDescent="0.3">
      <c r="A7" s="359" t="s">
        <v>534</v>
      </c>
      <c r="B7" s="360">
        <v>1</v>
      </c>
      <c r="C7" s="361">
        <v>1</v>
      </c>
      <c r="D7" s="361">
        <v>1</v>
      </c>
      <c r="E7" s="362">
        <v>2</v>
      </c>
    </row>
    <row r="8" spans="1:7" s="5" customFormat="1" x14ac:dyDescent="0.3">
      <c r="A8" s="359" t="s">
        <v>529</v>
      </c>
      <c r="B8" s="360">
        <v>1</v>
      </c>
      <c r="C8" s="361">
        <v>5</v>
      </c>
      <c r="D8" s="361">
        <v>1</v>
      </c>
      <c r="E8" s="362">
        <v>3</v>
      </c>
    </row>
    <row r="9" spans="1:7" s="5" customFormat="1" x14ac:dyDescent="0.3">
      <c r="A9" s="359" t="s">
        <v>640</v>
      </c>
      <c r="B9" s="360">
        <v>0</v>
      </c>
      <c r="C9" s="361">
        <v>0</v>
      </c>
      <c r="D9" s="361">
        <v>1</v>
      </c>
      <c r="E9" s="362">
        <v>3</v>
      </c>
    </row>
    <row r="10" spans="1:7" s="5" customFormat="1" ht="13.5" customHeight="1" x14ac:dyDescent="0.3">
      <c r="A10" s="359" t="s">
        <v>535</v>
      </c>
      <c r="B10" s="360">
        <v>0</v>
      </c>
      <c r="C10" s="361">
        <v>0</v>
      </c>
      <c r="D10" s="361">
        <v>0</v>
      </c>
      <c r="E10" s="362">
        <v>0</v>
      </c>
    </row>
    <row r="11" spans="1:7" s="5" customFormat="1" ht="12.75" customHeight="1" x14ac:dyDescent="0.3">
      <c r="A11" s="359" t="s">
        <v>88</v>
      </c>
      <c r="B11" s="360">
        <v>0</v>
      </c>
      <c r="C11" s="361">
        <v>0</v>
      </c>
      <c r="D11" s="361">
        <v>0</v>
      </c>
      <c r="E11" s="362">
        <v>0</v>
      </c>
    </row>
    <row r="12" spans="1:7" ht="13.5" thickBot="1" x14ac:dyDescent="0.35">
      <c r="A12" s="98" t="s">
        <v>4</v>
      </c>
      <c r="B12" s="244">
        <f>SUM(B4:B11)</f>
        <v>5</v>
      </c>
      <c r="C12" s="244">
        <f>SUM(C4:C11)</f>
        <v>16</v>
      </c>
      <c r="D12" s="244">
        <f>SUM(D4:D11)</f>
        <v>6</v>
      </c>
      <c r="E12" s="214">
        <f>SUM(E4:E11)</f>
        <v>15</v>
      </c>
    </row>
    <row r="13" spans="1:7" ht="12.75" customHeight="1" x14ac:dyDescent="0.3">
      <c r="A13" s="240"/>
      <c r="B13" s="240"/>
      <c r="C13" s="240"/>
      <c r="D13" s="240"/>
      <c r="E13" s="240"/>
    </row>
    <row r="14" spans="1:7" x14ac:dyDescent="0.3">
      <c r="A14" s="76"/>
      <c r="B14" s="76"/>
      <c r="C14" s="76"/>
      <c r="D14" s="76"/>
      <c r="E14" s="76"/>
    </row>
    <row r="15" spans="1:7" x14ac:dyDescent="0.3">
      <c r="A15" s="487" t="s">
        <v>360</v>
      </c>
      <c r="B15" s="487"/>
      <c r="C15" s="487"/>
      <c r="D15" s="487"/>
      <c r="E15" s="487"/>
    </row>
    <row r="16" spans="1:7" x14ac:dyDescent="0.3">
      <c r="A16" s="487" t="s">
        <v>481</v>
      </c>
      <c r="B16" s="487"/>
      <c r="C16" s="487"/>
      <c r="D16" s="487"/>
      <c r="E16" s="487"/>
    </row>
    <row r="24" spans="7:7" x14ac:dyDescent="0.3">
      <c r="G24" s="49"/>
    </row>
  </sheetData>
  <mergeCells count="6">
    <mergeCell ref="A15:E15"/>
    <mergeCell ref="A16:E16"/>
    <mergeCell ref="A1:E1"/>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50"/>
    <pageSetUpPr fitToPage="1"/>
  </sheetPr>
  <dimension ref="A1:L24"/>
  <sheetViews>
    <sheetView zoomScaleNormal="100" workbookViewId="0">
      <selection activeCell="J30" sqref="J30"/>
    </sheetView>
  </sheetViews>
  <sheetFormatPr defaultColWidth="9.1796875" defaultRowHeight="13" x14ac:dyDescent="0.3"/>
  <cols>
    <col min="1" max="1" width="24.26953125" style="2" customWidth="1"/>
    <col min="2" max="2" width="19.1796875" style="33" customWidth="1"/>
    <col min="3" max="3" width="22.26953125" style="33" customWidth="1"/>
    <col min="4" max="4" width="19.26953125" style="33" customWidth="1"/>
    <col min="5" max="6" width="25.1796875" style="33" customWidth="1"/>
    <col min="7" max="7" width="19" style="1" customWidth="1"/>
    <col min="8" max="16384" width="9.1796875" style="1"/>
  </cols>
  <sheetData>
    <row r="1" spans="1:12" ht="42.75" customHeight="1" x14ac:dyDescent="0.3">
      <c r="A1" s="595" t="s">
        <v>464</v>
      </c>
      <c r="B1" s="627"/>
      <c r="C1" s="627"/>
      <c r="D1" s="627"/>
      <c r="E1" s="627"/>
      <c r="F1" s="627"/>
      <c r="G1" s="628"/>
    </row>
    <row r="2" spans="1:12" s="4" customFormat="1" ht="30" customHeight="1" x14ac:dyDescent="0.3">
      <c r="A2" s="13" t="s">
        <v>537</v>
      </c>
      <c r="B2" s="629" t="s">
        <v>112</v>
      </c>
      <c r="C2" s="629"/>
      <c r="D2" s="629"/>
      <c r="E2" s="629" t="s">
        <v>113</v>
      </c>
      <c r="F2" s="629"/>
      <c r="G2" s="630"/>
      <c r="H2" s="1"/>
      <c r="I2" s="1"/>
      <c r="J2" s="1"/>
      <c r="K2" s="1"/>
      <c r="L2" s="1"/>
    </row>
    <row r="3" spans="1:12" s="4" customFormat="1" ht="35.25" customHeight="1" x14ac:dyDescent="0.3">
      <c r="A3" s="13"/>
      <c r="B3" s="273" t="s">
        <v>110</v>
      </c>
      <c r="C3" s="273" t="s">
        <v>111</v>
      </c>
      <c r="D3" s="267" t="s">
        <v>465</v>
      </c>
      <c r="E3" s="236" t="s">
        <v>110</v>
      </c>
      <c r="F3" s="236" t="s">
        <v>111</v>
      </c>
      <c r="G3" s="235" t="s">
        <v>465</v>
      </c>
      <c r="H3" s="1"/>
      <c r="I3" s="1"/>
      <c r="J3" s="1"/>
      <c r="K3" s="1"/>
      <c r="L3" s="1"/>
    </row>
    <row r="4" spans="1:12" s="5" customFormat="1" ht="13.5" customHeight="1" x14ac:dyDescent="0.3">
      <c r="A4" s="62" t="s">
        <v>529</v>
      </c>
      <c r="B4" s="32"/>
      <c r="C4" s="32"/>
      <c r="D4" s="32"/>
      <c r="E4" s="32"/>
      <c r="F4" s="32"/>
      <c r="G4" s="61"/>
      <c r="H4" s="1"/>
      <c r="I4" s="1"/>
      <c r="J4" s="1"/>
      <c r="K4" s="1"/>
      <c r="L4" s="1"/>
    </row>
    <row r="5" spans="1:12" s="5" customFormat="1" ht="13.5" customHeight="1" x14ac:dyDescent="0.3">
      <c r="A5" s="13" t="s">
        <v>99</v>
      </c>
      <c r="B5" s="363"/>
      <c r="C5" s="363"/>
      <c r="D5" s="363"/>
      <c r="E5" s="363"/>
      <c r="F5" s="363"/>
      <c r="G5" s="364"/>
      <c r="H5" s="1"/>
      <c r="I5" s="1"/>
      <c r="J5" s="1"/>
      <c r="K5" s="1"/>
      <c r="L5" s="1"/>
    </row>
    <row r="6" spans="1:12" s="5" customFormat="1" ht="39" x14ac:dyDescent="0.3">
      <c r="A6" s="62" t="s">
        <v>629</v>
      </c>
      <c r="B6" s="32">
        <v>188</v>
      </c>
      <c r="C6" s="32">
        <v>95</v>
      </c>
      <c r="D6" s="32">
        <v>72</v>
      </c>
      <c r="E6" s="32">
        <v>0</v>
      </c>
      <c r="F6" s="32">
        <v>0</v>
      </c>
      <c r="G6" s="61">
        <v>355</v>
      </c>
      <c r="H6" s="1"/>
      <c r="I6" s="1"/>
      <c r="J6" s="1"/>
      <c r="K6" s="1"/>
      <c r="L6" s="1"/>
    </row>
    <row r="7" spans="1:12" s="5" customFormat="1" x14ac:dyDescent="0.3">
      <c r="A7" s="13" t="s">
        <v>99</v>
      </c>
      <c r="B7" s="363">
        <v>79</v>
      </c>
      <c r="C7" s="363">
        <v>32</v>
      </c>
      <c r="D7" s="363">
        <v>12</v>
      </c>
      <c r="E7" s="363"/>
      <c r="F7" s="363"/>
      <c r="G7" s="364">
        <v>123</v>
      </c>
      <c r="H7" s="1"/>
      <c r="I7" s="1"/>
      <c r="J7" s="1"/>
      <c r="K7" s="1"/>
      <c r="L7" s="1"/>
    </row>
    <row r="8" spans="1:12" s="5" customFormat="1" x14ac:dyDescent="0.3">
      <c r="A8" s="62" t="s">
        <v>534</v>
      </c>
      <c r="B8" s="32">
        <v>5</v>
      </c>
      <c r="C8" s="32"/>
      <c r="D8" s="32"/>
      <c r="E8" s="32">
        <v>12</v>
      </c>
      <c r="F8" s="32"/>
      <c r="G8" s="61">
        <v>10</v>
      </c>
      <c r="H8" s="1"/>
      <c r="I8" s="1"/>
      <c r="J8" s="1"/>
      <c r="K8" s="1"/>
      <c r="L8" s="1"/>
    </row>
    <row r="9" spans="1:12" s="5" customFormat="1" x14ac:dyDescent="0.3">
      <c r="A9" s="13" t="s">
        <v>99</v>
      </c>
      <c r="B9" s="363"/>
      <c r="C9" s="363"/>
      <c r="D9" s="363"/>
      <c r="E9" s="363"/>
      <c r="F9" s="363"/>
      <c r="G9" s="364"/>
      <c r="H9" s="1"/>
      <c r="I9" s="1"/>
      <c r="J9" s="1"/>
      <c r="K9" s="1"/>
      <c r="L9" s="1"/>
    </row>
    <row r="10" spans="1:12" s="5" customFormat="1" x14ac:dyDescent="0.3">
      <c r="A10" s="62" t="s">
        <v>532</v>
      </c>
      <c r="B10" s="32">
        <v>12</v>
      </c>
      <c r="C10" s="32">
        <v>4</v>
      </c>
      <c r="D10" s="32"/>
      <c r="E10" s="32"/>
      <c r="F10" s="32"/>
      <c r="G10" s="61">
        <v>80</v>
      </c>
      <c r="H10" s="1"/>
      <c r="I10" s="1"/>
      <c r="J10" s="1"/>
      <c r="K10" s="1"/>
      <c r="L10" s="1"/>
    </row>
    <row r="11" spans="1:12" s="5" customFormat="1" ht="15.75" customHeight="1" x14ac:dyDescent="0.3">
      <c r="A11" s="13" t="s">
        <v>99</v>
      </c>
      <c r="B11" s="363">
        <v>1</v>
      </c>
      <c r="C11" s="363">
        <v>1</v>
      </c>
      <c r="D11" s="363"/>
      <c r="E11" s="363"/>
      <c r="F11" s="363"/>
      <c r="G11" s="364">
        <v>8</v>
      </c>
      <c r="H11" s="1"/>
      <c r="I11" s="1"/>
      <c r="J11" s="1"/>
      <c r="K11" s="1"/>
      <c r="L11" s="1"/>
    </row>
    <row r="12" spans="1:12" s="5" customFormat="1" ht="15" customHeight="1" x14ac:dyDescent="0.3">
      <c r="A12" s="62" t="s">
        <v>531</v>
      </c>
      <c r="B12" s="32">
        <v>60</v>
      </c>
      <c r="C12" s="32">
        <v>90</v>
      </c>
      <c r="D12" s="32">
        <v>5</v>
      </c>
      <c r="E12" s="32">
        <v>0</v>
      </c>
      <c r="F12" s="32">
        <v>12</v>
      </c>
      <c r="G12" s="61">
        <v>0</v>
      </c>
      <c r="H12" s="1"/>
      <c r="I12" s="1"/>
      <c r="J12" s="1"/>
      <c r="K12" s="1"/>
      <c r="L12" s="1"/>
    </row>
    <row r="13" spans="1:12" s="5" customFormat="1" ht="15" customHeight="1" x14ac:dyDescent="0.3">
      <c r="A13" s="13" t="s">
        <v>99</v>
      </c>
      <c r="B13" s="363">
        <v>4</v>
      </c>
      <c r="C13" s="363">
        <v>17</v>
      </c>
      <c r="D13" s="363">
        <v>3</v>
      </c>
      <c r="E13" s="363">
        <v>0</v>
      </c>
      <c r="F13" s="363">
        <v>4</v>
      </c>
      <c r="G13" s="364">
        <v>0</v>
      </c>
      <c r="H13" s="1"/>
      <c r="I13" s="1"/>
      <c r="J13" s="1"/>
      <c r="K13" s="1"/>
      <c r="L13" s="1"/>
    </row>
    <row r="14" spans="1:12" s="5" customFormat="1" ht="26" x14ac:dyDescent="0.3">
      <c r="A14" s="62" t="s">
        <v>533</v>
      </c>
      <c r="B14" s="32">
        <v>5</v>
      </c>
      <c r="C14" s="32">
        <v>2</v>
      </c>
      <c r="D14" s="32">
        <v>0</v>
      </c>
      <c r="E14" s="32">
        <v>1</v>
      </c>
      <c r="F14" s="32">
        <v>8</v>
      </c>
      <c r="G14" s="61">
        <v>8</v>
      </c>
      <c r="H14" s="1"/>
      <c r="I14" s="1"/>
      <c r="J14" s="1"/>
      <c r="K14" s="1"/>
      <c r="L14" s="1"/>
    </row>
    <row r="15" spans="1:12" s="5" customFormat="1" x14ac:dyDescent="0.3">
      <c r="A15" s="13" t="s">
        <v>99</v>
      </c>
      <c r="B15" s="363">
        <v>3</v>
      </c>
      <c r="C15" s="363">
        <v>1</v>
      </c>
      <c r="D15" s="363">
        <v>0</v>
      </c>
      <c r="E15" s="363">
        <v>0</v>
      </c>
      <c r="F15" s="363">
        <v>2</v>
      </c>
      <c r="G15" s="364">
        <v>3</v>
      </c>
      <c r="H15" s="1"/>
      <c r="I15" s="1"/>
      <c r="J15" s="1"/>
      <c r="K15" s="1"/>
      <c r="L15" s="1"/>
    </row>
    <row r="16" spans="1:12" s="5" customFormat="1" ht="26" x14ac:dyDescent="0.3">
      <c r="A16" s="62" t="s">
        <v>535</v>
      </c>
      <c r="B16" s="32">
        <v>6</v>
      </c>
      <c r="C16" s="32">
        <v>1</v>
      </c>
      <c r="D16" s="32">
        <v>21</v>
      </c>
      <c r="E16" s="32">
        <v>0</v>
      </c>
      <c r="F16" s="32">
        <v>0</v>
      </c>
      <c r="G16" s="61">
        <v>70</v>
      </c>
      <c r="H16" s="1"/>
      <c r="I16" s="1"/>
      <c r="J16" s="1"/>
      <c r="K16" s="1"/>
      <c r="L16" s="1"/>
    </row>
    <row r="17" spans="1:12" s="5" customFormat="1" x14ac:dyDescent="0.3">
      <c r="A17" s="13" t="s">
        <v>99</v>
      </c>
      <c r="B17" s="363">
        <v>4</v>
      </c>
      <c r="C17" s="363">
        <v>1</v>
      </c>
      <c r="D17" s="363">
        <v>13</v>
      </c>
      <c r="E17" s="363">
        <v>0</v>
      </c>
      <c r="F17" s="363">
        <v>0</v>
      </c>
      <c r="G17" s="364">
        <v>46</v>
      </c>
      <c r="H17" s="1"/>
      <c r="I17" s="1"/>
      <c r="J17" s="1"/>
      <c r="K17" s="1"/>
      <c r="L17" s="1"/>
    </row>
    <row r="18" spans="1:12" x14ac:dyDescent="0.3">
      <c r="A18" s="24" t="s">
        <v>625</v>
      </c>
      <c r="B18" s="365">
        <f>SUM(B4,B6,B8,B10,B12,B14,B16)</f>
        <v>276</v>
      </c>
      <c r="C18" s="365">
        <f t="shared" ref="C18:G18" si="0">SUM(C4,C6,C8,C10,C12,C14,C16)</f>
        <v>192</v>
      </c>
      <c r="D18" s="365">
        <f t="shared" si="0"/>
        <v>98</v>
      </c>
      <c r="E18" s="365">
        <f t="shared" si="0"/>
        <v>13</v>
      </c>
      <c r="F18" s="365">
        <f t="shared" si="0"/>
        <v>20</v>
      </c>
      <c r="G18" s="365">
        <f t="shared" si="0"/>
        <v>523</v>
      </c>
    </row>
    <row r="19" spans="1:12" ht="13.5" thickBot="1" x14ac:dyDescent="0.35">
      <c r="A19" s="36" t="s">
        <v>99</v>
      </c>
      <c r="B19" s="39">
        <f>SUM(B5+B7+B9+B11+B13+B15+B17)</f>
        <v>91</v>
      </c>
      <c r="C19" s="39">
        <f t="shared" ref="C19:G19" si="1">SUM(C5+C7+C9+C11+C13+C15+C17)</f>
        <v>52</v>
      </c>
      <c r="D19" s="39">
        <f t="shared" si="1"/>
        <v>28</v>
      </c>
      <c r="E19" s="39">
        <f t="shared" si="1"/>
        <v>0</v>
      </c>
      <c r="F19" s="39">
        <f t="shared" si="1"/>
        <v>6</v>
      </c>
      <c r="G19" s="39">
        <f t="shared" si="1"/>
        <v>180</v>
      </c>
    </row>
    <row r="21" spans="1:12" x14ac:dyDescent="0.3">
      <c r="A21" s="487" t="s">
        <v>147</v>
      </c>
      <c r="B21" s="487"/>
      <c r="C21" s="487"/>
      <c r="D21" s="487"/>
      <c r="E21" s="487"/>
      <c r="F21" s="487"/>
      <c r="G21" s="487"/>
    </row>
    <row r="22" spans="1:12" x14ac:dyDescent="0.3">
      <c r="A22" s="495" t="s">
        <v>128</v>
      </c>
      <c r="B22" s="495"/>
      <c r="C22" s="495"/>
      <c r="D22" s="495"/>
      <c r="E22" s="495"/>
      <c r="F22" s="495"/>
      <c r="G22" s="495"/>
    </row>
    <row r="23" spans="1:12" x14ac:dyDescent="0.3">
      <c r="A23" s="495" t="s">
        <v>149</v>
      </c>
      <c r="B23" s="495"/>
      <c r="C23" s="495"/>
      <c r="D23" s="495"/>
      <c r="E23" s="495"/>
      <c r="F23" s="495"/>
      <c r="G23" s="495"/>
    </row>
    <row r="24" spans="1:12" x14ac:dyDescent="0.3">
      <c r="A24" s="1"/>
      <c r="B24" s="1"/>
      <c r="C24" s="1"/>
      <c r="D24" s="1"/>
      <c r="E24" s="1"/>
      <c r="F24" s="1"/>
    </row>
  </sheetData>
  <mergeCells count="6">
    <mergeCell ref="A21:G21"/>
    <mergeCell ref="A22:G22"/>
    <mergeCell ref="A23:G23"/>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50"/>
  </sheetPr>
  <dimension ref="A1:H18"/>
  <sheetViews>
    <sheetView workbookViewId="0">
      <selection activeCell="A23" sqref="A23"/>
    </sheetView>
  </sheetViews>
  <sheetFormatPr defaultColWidth="9.1796875" defaultRowHeight="13" x14ac:dyDescent="0.3"/>
  <cols>
    <col min="1" max="1" width="40.7265625" style="2" customWidth="1"/>
    <col min="2" max="2" width="17.7265625" style="33" customWidth="1"/>
    <col min="3" max="3" width="11.54296875" style="33" customWidth="1"/>
    <col min="4" max="4" width="10.54296875" style="33" customWidth="1"/>
    <col min="5" max="5" width="10.7265625" style="33" customWidth="1"/>
    <col min="6" max="6" width="10" style="33" customWidth="1"/>
    <col min="7" max="7" width="10.7265625" style="33" customWidth="1"/>
    <col min="8" max="8" width="10" style="1" customWidth="1"/>
    <col min="9" max="16384" width="9.1796875" style="1"/>
  </cols>
  <sheetData>
    <row r="1" spans="1:8" ht="42.75" customHeight="1" thickBot="1" x14ac:dyDescent="0.35">
      <c r="A1" s="631" t="s">
        <v>380</v>
      </c>
      <c r="B1" s="632"/>
      <c r="C1" s="633"/>
      <c r="D1" s="633"/>
      <c r="E1" s="633"/>
      <c r="F1" s="633"/>
      <c r="G1" s="633"/>
      <c r="H1" s="634"/>
    </row>
    <row r="2" spans="1:8" s="4" customFormat="1" x14ac:dyDescent="0.3">
      <c r="A2" s="530" t="s">
        <v>537</v>
      </c>
      <c r="B2" s="636" t="s">
        <v>381</v>
      </c>
      <c r="C2" s="638" t="s">
        <v>372</v>
      </c>
      <c r="D2" s="639"/>
      <c r="E2" s="639"/>
      <c r="F2" s="639"/>
      <c r="G2" s="639"/>
      <c r="H2" s="640"/>
    </row>
    <row r="3" spans="1:8" s="4" customFormat="1" x14ac:dyDescent="0.3">
      <c r="A3" s="530"/>
      <c r="B3" s="636"/>
      <c r="C3" s="583" t="s">
        <v>0</v>
      </c>
      <c r="D3" s="585"/>
      <c r="E3" s="583" t="s">
        <v>2</v>
      </c>
      <c r="F3" s="585"/>
      <c r="G3" s="583" t="s">
        <v>1</v>
      </c>
      <c r="H3" s="641"/>
    </row>
    <row r="4" spans="1:8" s="4" customFormat="1" ht="39" customHeight="1" x14ac:dyDescent="0.3">
      <c r="A4" s="635"/>
      <c r="B4" s="637"/>
      <c r="C4" s="238" t="s">
        <v>470</v>
      </c>
      <c r="D4" s="238" t="s">
        <v>471</v>
      </c>
      <c r="E4" s="238" t="s">
        <v>470</v>
      </c>
      <c r="F4" s="238" t="s">
        <v>471</v>
      </c>
      <c r="G4" s="238" t="s">
        <v>470</v>
      </c>
      <c r="H4" s="239" t="s">
        <v>471</v>
      </c>
    </row>
    <row r="5" spans="1:8" s="5" customFormat="1" ht="15.75" customHeight="1" x14ac:dyDescent="0.3">
      <c r="A5" s="62" t="s">
        <v>529</v>
      </c>
      <c r="B5" s="32"/>
      <c r="C5" s="237"/>
      <c r="D5" s="237"/>
      <c r="E5" s="237"/>
      <c r="F5" s="237"/>
      <c r="G5" s="237"/>
      <c r="H5" s="61"/>
    </row>
    <row r="6" spans="1:8" s="5" customFormat="1" ht="26" x14ac:dyDescent="0.3">
      <c r="A6" s="366" t="s">
        <v>629</v>
      </c>
      <c r="B6" s="32">
        <v>16</v>
      </c>
      <c r="C6" s="237">
        <v>833</v>
      </c>
      <c r="D6" s="237"/>
      <c r="E6" s="237"/>
      <c r="F6" s="237"/>
      <c r="G6" s="237"/>
      <c r="H6" s="61"/>
    </row>
    <row r="7" spans="1:8" s="5" customFormat="1" x14ac:dyDescent="0.3">
      <c r="A7" s="62" t="s">
        <v>534</v>
      </c>
      <c r="B7" s="32">
        <v>2</v>
      </c>
      <c r="C7" s="237">
        <v>197</v>
      </c>
      <c r="D7" s="237"/>
      <c r="E7" s="237"/>
      <c r="F7" s="237"/>
      <c r="G7" s="237">
        <v>64</v>
      </c>
      <c r="H7" s="61"/>
    </row>
    <row r="8" spans="1:8" s="5" customFormat="1" x14ac:dyDescent="0.3">
      <c r="A8" s="62" t="s">
        <v>532</v>
      </c>
      <c r="B8" s="32">
        <v>11</v>
      </c>
      <c r="C8" s="237">
        <v>1202</v>
      </c>
      <c r="D8" s="237"/>
      <c r="E8" s="237"/>
      <c r="F8" s="237"/>
      <c r="G8" s="237">
        <v>44</v>
      </c>
      <c r="H8" s="61"/>
    </row>
    <row r="9" spans="1:8" s="5" customFormat="1" ht="25.5" customHeight="1" x14ac:dyDescent="0.3">
      <c r="A9" s="62" t="s">
        <v>531</v>
      </c>
      <c r="B9" s="32">
        <v>6</v>
      </c>
      <c r="C9" s="237">
        <v>3</v>
      </c>
      <c r="D9" s="237"/>
      <c r="E9" s="237">
        <v>3</v>
      </c>
      <c r="F9" s="237"/>
      <c r="G9" s="237"/>
      <c r="H9" s="61"/>
    </row>
    <row r="10" spans="1:8" s="5" customFormat="1" ht="30" customHeight="1" x14ac:dyDescent="0.3">
      <c r="A10" s="62" t="s">
        <v>533</v>
      </c>
      <c r="B10" s="32">
        <v>1</v>
      </c>
      <c r="C10" s="237"/>
      <c r="D10" s="237"/>
      <c r="E10" s="237">
        <v>1</v>
      </c>
      <c r="F10" s="237"/>
      <c r="G10" s="237"/>
      <c r="H10" s="61"/>
    </row>
    <row r="11" spans="1:8" s="5" customFormat="1" ht="40.5" customHeight="1" x14ac:dyDescent="0.3">
      <c r="A11" s="62" t="s">
        <v>535</v>
      </c>
      <c r="B11" s="32">
        <v>5</v>
      </c>
      <c r="C11" s="237"/>
      <c r="D11" s="237">
        <v>324</v>
      </c>
      <c r="E11" s="237"/>
      <c r="F11" s="237"/>
      <c r="G11" s="237"/>
      <c r="H11" s="61"/>
    </row>
    <row r="12" spans="1:8" ht="12.75" customHeight="1" thickBot="1" x14ac:dyDescent="0.35">
      <c r="A12" s="22" t="s">
        <v>4</v>
      </c>
      <c r="B12" s="367">
        <f>SUM(B5:B11)</f>
        <v>41</v>
      </c>
      <c r="C12" s="367">
        <f t="shared" ref="C12:H12" si="0">SUM(C5:C11)</f>
        <v>2235</v>
      </c>
      <c r="D12" s="367">
        <f t="shared" si="0"/>
        <v>324</v>
      </c>
      <c r="E12" s="367">
        <f t="shared" si="0"/>
        <v>4</v>
      </c>
      <c r="F12" s="367">
        <f t="shared" si="0"/>
        <v>0</v>
      </c>
      <c r="G12" s="367">
        <f t="shared" si="0"/>
        <v>108</v>
      </c>
      <c r="H12" s="367">
        <f t="shared" si="0"/>
        <v>0</v>
      </c>
    </row>
    <row r="14" spans="1:8" x14ac:dyDescent="0.3">
      <c r="A14" s="538" t="s">
        <v>75</v>
      </c>
      <c r="B14" s="538"/>
      <c r="C14" s="538"/>
      <c r="D14" s="538"/>
      <c r="E14" s="538"/>
      <c r="F14" s="538"/>
      <c r="G14" s="538"/>
      <c r="H14" s="538"/>
    </row>
    <row r="15" spans="1:8" x14ac:dyDescent="0.3">
      <c r="A15" s="495" t="s">
        <v>150</v>
      </c>
      <c r="B15" s="495"/>
      <c r="C15" s="495"/>
      <c r="D15" s="495"/>
      <c r="E15" s="495"/>
      <c r="F15" s="495"/>
      <c r="G15" s="495"/>
      <c r="H15" s="495"/>
    </row>
    <row r="16" spans="1:8" ht="12.75" customHeight="1" x14ac:dyDescent="0.3">
      <c r="A16" s="538" t="s">
        <v>382</v>
      </c>
      <c r="B16" s="538"/>
      <c r="C16" s="538"/>
      <c r="D16" s="538"/>
      <c r="E16" s="538"/>
      <c r="F16" s="538"/>
      <c r="G16" s="538"/>
      <c r="H16" s="538"/>
    </row>
    <row r="17" spans="1:8" x14ac:dyDescent="0.3">
      <c r="A17" s="538"/>
      <c r="B17" s="538"/>
      <c r="C17" s="538"/>
      <c r="D17" s="538"/>
      <c r="E17" s="538"/>
      <c r="F17" s="538"/>
      <c r="G17" s="538"/>
      <c r="H17" s="538"/>
    </row>
    <row r="18" spans="1:8" x14ac:dyDescent="0.3">
      <c r="A18" s="329"/>
      <c r="B18" s="329"/>
      <c r="C18" s="329"/>
      <c r="D18" s="329"/>
      <c r="E18" s="329"/>
      <c r="F18" s="329"/>
      <c r="G18" s="329"/>
      <c r="H18" s="329"/>
    </row>
  </sheetData>
  <mergeCells count="10">
    <mergeCell ref="A14:H14"/>
    <mergeCell ref="A15:H15"/>
    <mergeCell ref="A16:H17"/>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rgb="FFFFC000"/>
    <pageSetUpPr fitToPage="1"/>
  </sheetPr>
  <dimension ref="A1:K19"/>
  <sheetViews>
    <sheetView workbookViewId="0">
      <selection activeCell="I18" sqref="I18"/>
    </sheetView>
  </sheetViews>
  <sheetFormatPr defaultColWidth="9.1796875" defaultRowHeight="13" x14ac:dyDescent="0.3"/>
  <cols>
    <col min="1" max="1" width="55.453125" style="2" customWidth="1"/>
    <col min="2" max="2" width="17.1796875" style="33" customWidth="1"/>
    <col min="3" max="4" width="18.453125" style="1" customWidth="1"/>
    <col min="5" max="5" width="15.81640625" style="1" customWidth="1"/>
    <col min="6" max="9" width="9.1796875" style="1"/>
    <col min="10" max="10" width="13.1796875" style="1" customWidth="1"/>
    <col min="11" max="11" width="15.7265625" style="1" customWidth="1"/>
    <col min="12" max="16384" width="9.1796875" style="1"/>
  </cols>
  <sheetData>
    <row r="1" spans="1:11" ht="42.75" customHeight="1" x14ac:dyDescent="0.3">
      <c r="A1" s="493" t="s">
        <v>400</v>
      </c>
      <c r="B1" s="643"/>
      <c r="C1" s="643"/>
      <c r="D1" s="643"/>
      <c r="E1" s="644"/>
      <c r="G1" s="648" t="s">
        <v>310</v>
      </c>
      <c r="H1" s="649"/>
      <c r="I1" s="649"/>
      <c r="J1" s="649"/>
      <c r="K1" s="649"/>
    </row>
    <row r="2" spans="1:11" ht="16.5" customHeight="1" x14ac:dyDescent="0.3">
      <c r="A2" s="13" t="s">
        <v>537</v>
      </c>
      <c r="B2" s="645"/>
      <c r="C2" s="646"/>
      <c r="D2" s="646"/>
      <c r="E2" s="647"/>
      <c r="G2" s="650" t="s">
        <v>314</v>
      </c>
      <c r="H2" s="650"/>
      <c r="I2" s="650"/>
      <c r="J2" s="113" t="s">
        <v>311</v>
      </c>
      <c r="K2" s="113" t="s">
        <v>312</v>
      </c>
    </row>
    <row r="3" spans="1:11" ht="18" customHeight="1" x14ac:dyDescent="0.3">
      <c r="A3" s="115"/>
      <c r="B3" s="433" t="s">
        <v>89</v>
      </c>
      <c r="C3" s="433" t="s">
        <v>90</v>
      </c>
      <c r="D3" s="434" t="s">
        <v>305</v>
      </c>
      <c r="E3" s="43" t="s">
        <v>306</v>
      </c>
      <c r="G3" s="650"/>
      <c r="H3" s="650"/>
      <c r="I3" s="650"/>
      <c r="J3" s="113">
        <f>SUM(D9:D11)</f>
        <v>0</v>
      </c>
      <c r="K3" s="126">
        <f>SUM(E9:E11)</f>
        <v>0</v>
      </c>
    </row>
    <row r="4" spans="1:11" ht="16.5" customHeight="1" x14ac:dyDescent="0.3">
      <c r="A4" s="16" t="s">
        <v>135</v>
      </c>
      <c r="B4" s="56"/>
      <c r="C4" s="56"/>
      <c r="D4" s="122"/>
      <c r="E4" s="125"/>
      <c r="G4" s="650"/>
      <c r="H4" s="650"/>
      <c r="I4" s="650"/>
      <c r="J4" s="651" t="s">
        <v>313</v>
      </c>
      <c r="K4" s="651"/>
    </row>
    <row r="5" spans="1:11" ht="15.75" customHeight="1" x14ac:dyDescent="0.3">
      <c r="A5" s="16" t="s">
        <v>136</v>
      </c>
      <c r="B5" s="6">
        <v>5</v>
      </c>
      <c r="C5" s="6">
        <v>7</v>
      </c>
      <c r="D5" s="11">
        <f>SUM(B5:C5)</f>
        <v>12</v>
      </c>
      <c r="E5" s="125"/>
      <c r="G5" s="650"/>
      <c r="H5" s="650"/>
      <c r="I5" s="650"/>
      <c r="J5" s="652" t="e">
        <f>K3/J3</f>
        <v>#DIV/0!</v>
      </c>
      <c r="K5" s="652"/>
    </row>
    <row r="6" spans="1:11" ht="16.5" customHeight="1" x14ac:dyDescent="0.3">
      <c r="A6" s="16" t="s">
        <v>137</v>
      </c>
      <c r="B6" s="6">
        <v>6</v>
      </c>
      <c r="C6" s="7">
        <v>0</v>
      </c>
      <c r="D6" s="123">
        <f>SUM(B6:C6)</f>
        <v>6</v>
      </c>
      <c r="E6" s="125"/>
    </row>
    <row r="7" spans="1:11" ht="17.25" customHeight="1" x14ac:dyDescent="0.3">
      <c r="A7" s="16" t="s">
        <v>138</v>
      </c>
      <c r="B7" s="6">
        <v>22</v>
      </c>
      <c r="C7" s="6">
        <v>0</v>
      </c>
      <c r="D7" s="122">
        <f>SUM(B7:C7)</f>
        <v>22</v>
      </c>
      <c r="E7" s="125"/>
    </row>
    <row r="8" spans="1:11" ht="17.25" customHeight="1" x14ac:dyDescent="0.3">
      <c r="A8" s="20" t="s">
        <v>308</v>
      </c>
      <c r="B8" s="87">
        <v>2</v>
      </c>
      <c r="C8" s="87">
        <v>0</v>
      </c>
      <c r="D8" s="124">
        <f>SUM(B8:C8)</f>
        <v>2</v>
      </c>
      <c r="E8" s="125"/>
    </row>
    <row r="9" spans="1:11" ht="17.25" customHeight="1" x14ac:dyDescent="0.3">
      <c r="A9" s="20" t="s">
        <v>307</v>
      </c>
      <c r="B9" s="87">
        <v>0</v>
      </c>
      <c r="C9" s="87">
        <v>0</v>
      </c>
      <c r="D9" s="124">
        <f>SUM(B9:C9)</f>
        <v>0</v>
      </c>
      <c r="E9" s="166"/>
    </row>
    <row r="10" spans="1:11" ht="17.25" customHeight="1" x14ac:dyDescent="0.3">
      <c r="A10" s="20" t="s">
        <v>309</v>
      </c>
      <c r="B10" s="56"/>
      <c r="C10" s="56"/>
      <c r="D10" s="124"/>
      <c r="E10" s="166"/>
    </row>
    <row r="11" spans="1:11" ht="17.25" customHeight="1" thickBot="1" x14ac:dyDescent="0.35">
      <c r="A11" s="121" t="s">
        <v>118</v>
      </c>
      <c r="B11" s="88"/>
      <c r="C11" s="88"/>
      <c r="D11" s="70"/>
      <c r="E11" s="167"/>
    </row>
    <row r="12" spans="1:11" ht="17.25" customHeight="1" x14ac:dyDescent="0.3">
      <c r="A12" s="4"/>
      <c r="B12" s="4"/>
      <c r="C12" s="4"/>
      <c r="D12" s="4"/>
      <c r="E12" s="4"/>
    </row>
    <row r="13" spans="1:11" ht="15.75" customHeight="1" x14ac:dyDescent="0.3">
      <c r="A13" s="540" t="s">
        <v>507</v>
      </c>
      <c r="B13" s="540"/>
      <c r="C13" s="540"/>
      <c r="D13" s="540"/>
      <c r="E13" s="540"/>
    </row>
    <row r="14" spans="1:11" ht="15" customHeight="1" x14ac:dyDescent="0.3">
      <c r="A14" s="538" t="s">
        <v>91</v>
      </c>
      <c r="B14" s="538"/>
      <c r="C14" s="538"/>
      <c r="D14" s="538"/>
      <c r="E14" s="538"/>
    </row>
    <row r="15" spans="1:11" ht="30" customHeight="1" x14ac:dyDescent="0.3">
      <c r="A15" s="487" t="s">
        <v>508</v>
      </c>
      <c r="B15" s="487"/>
      <c r="C15" s="487"/>
      <c r="D15" s="487"/>
      <c r="E15" s="487"/>
    </row>
    <row r="16" spans="1:11" ht="75" customHeight="1" x14ac:dyDescent="0.3">
      <c r="A16" s="642" t="s">
        <v>132</v>
      </c>
      <c r="B16" s="642"/>
      <c r="C16" s="642"/>
      <c r="D16" s="642"/>
      <c r="E16" s="642"/>
      <c r="F16" s="116"/>
      <c r="G16" s="116"/>
    </row>
    <row r="17" spans="1:7" ht="75" customHeight="1" x14ac:dyDescent="0.3">
      <c r="A17" s="642" t="s">
        <v>131</v>
      </c>
      <c r="B17" s="642"/>
      <c r="C17" s="642"/>
      <c r="D17" s="642"/>
      <c r="E17" s="642"/>
      <c r="F17" s="116"/>
      <c r="G17" s="116"/>
    </row>
    <row r="18" spans="1:7" ht="75" customHeight="1" x14ac:dyDescent="0.3">
      <c r="A18" s="642" t="s">
        <v>130</v>
      </c>
      <c r="B18" s="642"/>
      <c r="C18" s="642"/>
      <c r="D18" s="642"/>
      <c r="E18" s="642"/>
      <c r="F18" s="116"/>
      <c r="G18" s="116"/>
    </row>
    <row r="19" spans="1:7" ht="60" customHeight="1" x14ac:dyDescent="0.3">
      <c r="A19" s="642" t="s">
        <v>129</v>
      </c>
      <c r="B19" s="642"/>
      <c r="C19" s="642"/>
      <c r="D19" s="642"/>
      <c r="E19" s="642"/>
      <c r="F19" s="116"/>
      <c r="G19" s="116"/>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rgb="FF00B050"/>
  </sheetPr>
  <dimension ref="A1:D17"/>
  <sheetViews>
    <sheetView workbookViewId="0">
      <selection activeCell="O16" sqref="O16"/>
    </sheetView>
  </sheetViews>
  <sheetFormatPr defaultColWidth="9.1796875" defaultRowHeight="13" x14ac:dyDescent="0.3"/>
  <cols>
    <col min="1" max="1" width="27.81640625" style="74" customWidth="1"/>
    <col min="2" max="2" width="15.7265625" style="75" customWidth="1"/>
    <col min="3" max="16384" width="9.1796875" style="76"/>
  </cols>
  <sheetData>
    <row r="1" spans="1:4" ht="42.75" customHeight="1" x14ac:dyDescent="0.3">
      <c r="A1" s="493" t="s">
        <v>491</v>
      </c>
      <c r="B1" s="653"/>
    </row>
    <row r="2" spans="1:4" s="240" customFormat="1" ht="26" x14ac:dyDescent="0.3">
      <c r="A2" s="213" t="s">
        <v>537</v>
      </c>
      <c r="B2" s="267" t="s">
        <v>39</v>
      </c>
    </row>
    <row r="3" spans="1:4" ht="15" customHeight="1" x14ac:dyDescent="0.3">
      <c r="A3" s="96" t="s">
        <v>42</v>
      </c>
      <c r="B3" s="142">
        <v>2251</v>
      </c>
    </row>
    <row r="4" spans="1:4" ht="30" customHeight="1" x14ac:dyDescent="0.3">
      <c r="A4" s="96" t="s">
        <v>43</v>
      </c>
      <c r="B4" s="142">
        <v>0</v>
      </c>
    </row>
    <row r="5" spans="1:4" ht="30" customHeight="1" x14ac:dyDescent="0.3">
      <c r="A5" s="96" t="s">
        <v>509</v>
      </c>
      <c r="B5" s="142">
        <v>3781</v>
      </c>
    </row>
    <row r="6" spans="1:4" ht="40" customHeight="1" x14ac:dyDescent="0.3">
      <c r="A6" s="96" t="s">
        <v>510</v>
      </c>
      <c r="B6" s="142">
        <v>2295</v>
      </c>
    </row>
    <row r="7" spans="1:4" ht="15" customHeight="1" x14ac:dyDescent="0.3">
      <c r="A7" s="373" t="s">
        <v>511</v>
      </c>
      <c r="B7" s="142">
        <v>477588</v>
      </c>
    </row>
    <row r="8" spans="1:4" ht="30" customHeight="1" x14ac:dyDescent="0.3">
      <c r="A8" s="96" t="s">
        <v>483</v>
      </c>
      <c r="B8" s="142">
        <v>878</v>
      </c>
    </row>
    <row r="9" spans="1:4" ht="30" customHeight="1" x14ac:dyDescent="0.3">
      <c r="A9" s="96" t="s">
        <v>484</v>
      </c>
      <c r="B9" s="142">
        <v>1070</v>
      </c>
    </row>
    <row r="10" spans="1:4" ht="30" customHeight="1" x14ac:dyDescent="0.3">
      <c r="A10" s="96" t="s">
        <v>485</v>
      </c>
      <c r="B10" s="142">
        <v>204</v>
      </c>
    </row>
    <row r="11" spans="1:4" ht="30" customHeight="1" x14ac:dyDescent="0.3">
      <c r="A11" s="96" t="s">
        <v>512</v>
      </c>
      <c r="B11" s="142">
        <v>81030</v>
      </c>
    </row>
    <row r="12" spans="1:4" s="74" customFormat="1" ht="42" customHeight="1" x14ac:dyDescent="0.3">
      <c r="A12" s="96" t="s">
        <v>513</v>
      </c>
      <c r="B12" s="241">
        <v>28865</v>
      </c>
    </row>
    <row r="13" spans="1:4" ht="30" customHeight="1" thickBot="1" x14ac:dyDescent="0.35">
      <c r="A13" s="242" t="s">
        <v>514</v>
      </c>
      <c r="B13" s="243">
        <v>2735</v>
      </c>
    </row>
    <row r="15" spans="1:4" ht="39.65" customHeight="1" x14ac:dyDescent="0.3">
      <c r="A15" s="538" t="s">
        <v>486</v>
      </c>
      <c r="B15" s="538"/>
      <c r="C15" s="374"/>
      <c r="D15" s="374"/>
    </row>
    <row r="16" spans="1:4" ht="93.65" customHeight="1" x14ac:dyDescent="0.3">
      <c r="A16" s="538" t="s">
        <v>487</v>
      </c>
      <c r="B16" s="538"/>
      <c r="C16" s="374"/>
      <c r="D16" s="374"/>
    </row>
    <row r="17" spans="1:2" ht="80.150000000000006" customHeight="1" x14ac:dyDescent="0.3">
      <c r="A17" s="538" t="s">
        <v>498</v>
      </c>
      <c r="B17" s="538"/>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rgb="FF00B050"/>
  </sheetPr>
  <dimension ref="A1:B16"/>
  <sheetViews>
    <sheetView workbookViewId="0">
      <selection activeCell="M20" sqref="M20"/>
    </sheetView>
  </sheetViews>
  <sheetFormatPr defaultColWidth="9.1796875" defaultRowHeight="13" x14ac:dyDescent="0.3"/>
  <cols>
    <col min="1" max="1" width="38.54296875" style="2" customWidth="1"/>
    <col min="2" max="2" width="14.54296875" style="1" customWidth="1"/>
    <col min="3" max="16384" width="9.1796875" style="1"/>
  </cols>
  <sheetData>
    <row r="1" spans="1:2" ht="42.75" customHeight="1" x14ac:dyDescent="0.3">
      <c r="A1" s="595" t="s">
        <v>319</v>
      </c>
      <c r="B1" s="582"/>
    </row>
    <row r="2" spans="1:2" s="4" customFormat="1" ht="30" customHeight="1" x14ac:dyDescent="0.3">
      <c r="A2" s="13" t="s">
        <v>537</v>
      </c>
      <c r="B2" s="271" t="s">
        <v>39</v>
      </c>
    </row>
    <row r="3" spans="1:2" s="5" customFormat="1" x14ac:dyDescent="0.3">
      <c r="A3" s="27" t="s">
        <v>44</v>
      </c>
      <c r="B3" s="25">
        <v>1868</v>
      </c>
    </row>
    <row r="4" spans="1:2" s="5" customFormat="1" x14ac:dyDescent="0.3">
      <c r="A4" s="27" t="s">
        <v>351</v>
      </c>
      <c r="B4" s="25">
        <v>1819</v>
      </c>
    </row>
    <row r="5" spans="1:2" s="5" customFormat="1" ht="12.75" customHeight="1" thickBot="1" x14ac:dyDescent="0.35">
      <c r="A5" s="27" t="s">
        <v>350</v>
      </c>
      <c r="B5" s="189">
        <v>49</v>
      </c>
    </row>
    <row r="6" spans="1:2" s="5" customFormat="1" ht="13.5" thickBot="1" x14ac:dyDescent="0.35">
      <c r="A6" s="368" t="s">
        <v>45</v>
      </c>
      <c r="B6" s="369">
        <v>160355</v>
      </c>
    </row>
    <row r="7" spans="1:2" s="5" customFormat="1" x14ac:dyDescent="0.3">
      <c r="A7" s="27" t="s">
        <v>389</v>
      </c>
      <c r="B7" s="370">
        <v>158259</v>
      </c>
    </row>
    <row r="8" spans="1:2" s="5" customFormat="1" x14ac:dyDescent="0.3">
      <c r="A8" s="27" t="s">
        <v>390</v>
      </c>
      <c r="B8" s="25">
        <v>2096</v>
      </c>
    </row>
    <row r="9" spans="1:2" s="5" customFormat="1" ht="26" x14ac:dyDescent="0.3">
      <c r="A9" s="13" t="s">
        <v>480</v>
      </c>
      <c r="B9" s="25">
        <v>170</v>
      </c>
    </row>
    <row r="10" spans="1:2" s="5" customFormat="1" ht="15" customHeight="1" x14ac:dyDescent="0.3">
      <c r="A10" s="13" t="s">
        <v>479</v>
      </c>
      <c r="B10" s="25">
        <v>16</v>
      </c>
    </row>
    <row r="11" spans="1:2" s="5" customFormat="1" ht="15" customHeight="1" thickBot="1" x14ac:dyDescent="0.35">
      <c r="A11" s="371" t="s">
        <v>133</v>
      </c>
      <c r="B11" s="372">
        <v>1</v>
      </c>
    </row>
    <row r="13" spans="1:2" ht="56.25" customHeight="1" x14ac:dyDescent="0.3">
      <c r="A13" s="495" t="s">
        <v>71</v>
      </c>
      <c r="B13" s="495"/>
    </row>
    <row r="14" spans="1:2" ht="57" customHeight="1" x14ac:dyDescent="0.3">
      <c r="A14" s="495" t="s">
        <v>134</v>
      </c>
      <c r="B14" s="495"/>
    </row>
    <row r="16" spans="1:2" ht="51.75" customHeight="1" x14ac:dyDescent="0.3">
      <c r="A16" s="495" t="s">
        <v>524</v>
      </c>
      <c r="B16" s="495"/>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2022-05-26T08:12:37Z</dcterms:modified>
</cp:coreProperties>
</file>